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365" yWindow="4485" windowWidth="9510" windowHeight="6405"/>
  </bookViews>
  <sheets>
    <sheet name="Январь 28" sheetId="1" r:id="rId1"/>
    <sheet name="Февраль 28" sheetId="2" r:id="rId2"/>
    <sheet name="Март 28" sheetId="3" r:id="rId3"/>
    <sheet name="Апрель 28" sheetId="4" r:id="rId4"/>
    <sheet name="Май 28" sheetId="5" r:id="rId5"/>
    <sheet name="Июнь 28" sheetId="6" r:id="rId6"/>
    <sheet name="Июль 28" sheetId="7" r:id="rId7"/>
    <sheet name="Август 28" sheetId="8" r:id="rId8"/>
    <sheet name="Сентябрь 28" sheetId="9" r:id="rId9"/>
    <sheet name="Октябрь 28" sheetId="10" r:id="rId10"/>
    <sheet name="Ноябрь28" sheetId="13" r:id="rId11"/>
    <sheet name="Декабрь 28" sheetId="12" r:id="rId12"/>
  </sheets>
  <calcPr calcId="145621"/>
</workbook>
</file>

<file path=xl/calcChain.xml><?xml version="1.0" encoding="utf-8"?>
<calcChain xmlns="http://schemas.openxmlformats.org/spreadsheetml/2006/main">
  <c r="D72" i="8" l="1"/>
  <c r="G72" i="8" s="1"/>
  <c r="D72" i="9"/>
  <c r="G72" i="9" s="1"/>
  <c r="D72" i="5"/>
  <c r="G72" i="5" s="1"/>
  <c r="D73" i="10"/>
  <c r="G73" i="10" s="1"/>
  <c r="D73" i="7"/>
  <c r="G73" i="7" s="1"/>
  <c r="D73" i="3"/>
  <c r="G73" i="3" s="1"/>
  <c r="D73" i="12"/>
  <c r="G73" i="12" s="1"/>
  <c r="D73" i="6"/>
  <c r="G73" i="6" s="1"/>
  <c r="D73" i="2"/>
  <c r="G73" i="2" s="1"/>
  <c r="D72" i="13"/>
  <c r="G72" i="13" s="1"/>
  <c r="D72" i="4"/>
  <c r="G72" i="4" s="1"/>
  <c r="D72" i="1"/>
  <c r="G72" i="1" s="1"/>
  <c r="A72" i="12"/>
  <c r="A73" i="12" s="1"/>
  <c r="D72" i="12"/>
  <c r="G72" i="12" s="1"/>
  <c r="A71" i="13"/>
  <c r="A72" i="13" s="1"/>
  <c r="G71" i="13"/>
  <c r="D71" i="13"/>
  <c r="A72" i="10"/>
  <c r="A73" i="10" s="1"/>
  <c r="D72" i="10"/>
  <c r="G72" i="10" s="1"/>
  <c r="A71" i="9"/>
  <c r="A72" i="9" s="1"/>
  <c r="D71" i="9"/>
  <c r="G71" i="9" s="1"/>
  <c r="A71" i="8"/>
  <c r="A72" i="8"/>
  <c r="D71" i="8"/>
  <c r="G71" i="8" s="1"/>
  <c r="A72" i="7"/>
  <c r="A73" i="7" s="1"/>
  <c r="D72" i="7"/>
  <c r="G72" i="7" s="1"/>
  <c r="A72" i="6"/>
  <c r="A73" i="6" s="1"/>
  <c r="D72" i="6"/>
  <c r="G72" i="6" s="1"/>
  <c r="A71" i="5"/>
  <c r="A72" i="5" s="1"/>
  <c r="G71" i="5"/>
  <c r="D71" i="5"/>
  <c r="A71" i="4"/>
  <c r="A72" i="4"/>
  <c r="D71" i="4"/>
  <c r="G71" i="4" s="1"/>
  <c r="A72" i="3"/>
  <c r="A73" i="3" s="1"/>
  <c r="D72" i="3"/>
  <c r="G72" i="3" s="1"/>
  <c r="A72" i="2"/>
  <c r="A73" i="2"/>
  <c r="D72" i="2"/>
  <c r="G72" i="2" s="1"/>
  <c r="A70" i="1"/>
  <c r="A71" i="1" s="1"/>
  <c r="A72" i="1" s="1"/>
  <c r="G71" i="1"/>
  <c r="D71" i="1"/>
  <c r="G14" i="7"/>
  <c r="G18" i="7"/>
  <c r="G22" i="7"/>
  <c r="G26" i="7"/>
  <c r="G30" i="7"/>
  <c r="G34" i="7"/>
  <c r="G38" i="7"/>
  <c r="G42" i="7"/>
  <c r="G46" i="7"/>
  <c r="G50" i="7"/>
  <c r="G54" i="7"/>
  <c r="G58" i="7"/>
  <c r="G62" i="7"/>
  <c r="G66" i="7"/>
  <c r="G70" i="7"/>
  <c r="D70" i="9"/>
  <c r="G70" i="9" s="1"/>
  <c r="D69" i="9"/>
  <c r="G69" i="9" s="1"/>
  <c r="G68" i="9"/>
  <c r="D68" i="9"/>
  <c r="D67" i="9"/>
  <c r="G67" i="9" s="1"/>
  <c r="D66" i="9"/>
  <c r="G66" i="9" s="1"/>
  <c r="D65" i="9"/>
  <c r="G65" i="9" s="1"/>
  <c r="D64" i="9"/>
  <c r="G64" i="9" s="1"/>
  <c r="D63" i="9"/>
  <c r="G63" i="9" s="1"/>
  <c r="D62" i="9"/>
  <c r="G62" i="9" s="1"/>
  <c r="D61" i="9"/>
  <c r="G61" i="9" s="1"/>
  <c r="D60" i="9"/>
  <c r="G60" i="9" s="1"/>
  <c r="D59" i="9"/>
  <c r="G59" i="9" s="1"/>
  <c r="D58" i="9"/>
  <c r="G58" i="9" s="1"/>
  <c r="D57" i="9"/>
  <c r="G57" i="9" s="1"/>
  <c r="D56" i="9"/>
  <c r="G56" i="9" s="1"/>
  <c r="D55" i="9"/>
  <c r="G55" i="9" s="1"/>
  <c r="D54" i="9"/>
  <c r="G54" i="9" s="1"/>
  <c r="D53" i="9"/>
  <c r="G53" i="9" s="1"/>
  <c r="G52" i="9"/>
  <c r="D52" i="9"/>
  <c r="D51" i="9"/>
  <c r="G51" i="9" s="1"/>
  <c r="D50" i="9"/>
  <c r="G50" i="9" s="1"/>
  <c r="D49" i="9"/>
  <c r="G49" i="9" s="1"/>
  <c r="D48" i="9"/>
  <c r="G48" i="9" s="1"/>
  <c r="D47" i="9"/>
  <c r="G47" i="9" s="1"/>
  <c r="D46" i="9"/>
  <c r="G46" i="9" s="1"/>
  <c r="D45" i="9"/>
  <c r="G45" i="9" s="1"/>
  <c r="D44" i="9"/>
  <c r="G44" i="9" s="1"/>
  <c r="D43" i="9"/>
  <c r="G43" i="9" s="1"/>
  <c r="D42" i="9"/>
  <c r="G42" i="9" s="1"/>
  <c r="D41" i="9"/>
  <c r="G41" i="9" s="1"/>
  <c r="D40" i="9"/>
  <c r="G40" i="9" s="1"/>
  <c r="D39" i="9"/>
  <c r="G39" i="9" s="1"/>
  <c r="D38" i="9"/>
  <c r="G38" i="9" s="1"/>
  <c r="D37" i="9"/>
  <c r="G37" i="9" s="1"/>
  <c r="G36" i="9"/>
  <c r="D36" i="9"/>
  <c r="D35" i="9"/>
  <c r="G35" i="9" s="1"/>
  <c r="D34" i="9"/>
  <c r="G34" i="9" s="1"/>
  <c r="D33" i="9"/>
  <c r="G33" i="9" s="1"/>
  <c r="D32" i="9"/>
  <c r="G32" i="9" s="1"/>
  <c r="D31" i="9"/>
  <c r="G31" i="9" s="1"/>
  <c r="D30" i="9"/>
  <c r="G30" i="9" s="1"/>
  <c r="D29" i="9"/>
  <c r="G29" i="9" s="1"/>
  <c r="D28" i="9"/>
  <c r="G28" i="9" s="1"/>
  <c r="D27" i="9"/>
  <c r="G27" i="9" s="1"/>
  <c r="D26" i="9"/>
  <c r="G26" i="9" s="1"/>
  <c r="D25" i="9"/>
  <c r="G25" i="9" s="1"/>
  <c r="D24" i="9"/>
  <c r="G24" i="9" s="1"/>
  <c r="D23" i="9"/>
  <c r="G23" i="9" s="1"/>
  <c r="D22" i="9"/>
  <c r="G22" i="9" s="1"/>
  <c r="D21" i="9"/>
  <c r="G21" i="9" s="1"/>
  <c r="G20" i="9"/>
  <c r="D20" i="9"/>
  <c r="D19" i="9"/>
  <c r="G19" i="9" s="1"/>
  <c r="D18" i="9"/>
  <c r="G18" i="9" s="1"/>
  <c r="D17" i="9"/>
  <c r="G17" i="9" s="1"/>
  <c r="D16" i="9"/>
  <c r="G16" i="9" s="1"/>
  <c r="D15" i="9"/>
  <c r="G15" i="9" s="1"/>
  <c r="D14" i="9"/>
  <c r="G14" i="9" s="1"/>
  <c r="D13" i="9"/>
  <c r="G13" i="9" s="1"/>
  <c r="D12" i="9"/>
  <c r="G12" i="9" s="1"/>
  <c r="D11" i="9"/>
  <c r="G11" i="9" s="1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D10" i="9"/>
  <c r="G10" i="9" s="1"/>
  <c r="D71" i="10"/>
  <c r="G71" i="10" s="1"/>
  <c r="D70" i="10"/>
  <c r="G70" i="10" s="1"/>
  <c r="D69" i="10"/>
  <c r="G69" i="10" s="1"/>
  <c r="D68" i="10"/>
  <c r="G68" i="10" s="1"/>
  <c r="D67" i="10"/>
  <c r="G67" i="10" s="1"/>
  <c r="D66" i="10"/>
  <c r="G66" i="10" s="1"/>
  <c r="G65" i="10"/>
  <c r="D65" i="10"/>
  <c r="D64" i="10"/>
  <c r="G64" i="10" s="1"/>
  <c r="D63" i="10"/>
  <c r="G63" i="10" s="1"/>
  <c r="D62" i="10"/>
  <c r="G62" i="10" s="1"/>
  <c r="D61" i="10"/>
  <c r="G61" i="10" s="1"/>
  <c r="D60" i="10"/>
  <c r="G60" i="10" s="1"/>
  <c r="G59" i="10"/>
  <c r="D59" i="10"/>
  <c r="D58" i="10"/>
  <c r="G58" i="10" s="1"/>
  <c r="G57" i="10"/>
  <c r="D57" i="10"/>
  <c r="D56" i="10"/>
  <c r="G56" i="10" s="1"/>
  <c r="D55" i="10"/>
  <c r="G55" i="10" s="1"/>
  <c r="D54" i="10"/>
  <c r="G54" i="10" s="1"/>
  <c r="D53" i="10"/>
  <c r="G53" i="10" s="1"/>
  <c r="D52" i="10"/>
  <c r="G52" i="10" s="1"/>
  <c r="G51" i="10"/>
  <c r="D51" i="10"/>
  <c r="D50" i="10"/>
  <c r="G50" i="10" s="1"/>
  <c r="D49" i="10"/>
  <c r="G49" i="10" s="1"/>
  <c r="D48" i="10"/>
  <c r="G48" i="10" s="1"/>
  <c r="D47" i="10"/>
  <c r="G47" i="10" s="1"/>
  <c r="G46" i="10"/>
  <c r="D46" i="10"/>
  <c r="D45" i="10"/>
  <c r="G45" i="10" s="1"/>
  <c r="D44" i="10"/>
  <c r="G44" i="10" s="1"/>
  <c r="G43" i="10"/>
  <c r="D43" i="10"/>
  <c r="D42" i="10"/>
  <c r="G42" i="10" s="1"/>
  <c r="D41" i="10"/>
  <c r="G41" i="10" s="1"/>
  <c r="D40" i="10"/>
  <c r="G40" i="10" s="1"/>
  <c r="D39" i="10"/>
  <c r="G39" i="10" s="1"/>
  <c r="G38" i="10"/>
  <c r="D38" i="10"/>
  <c r="D37" i="10"/>
  <c r="G37" i="10" s="1"/>
  <c r="D36" i="10"/>
  <c r="G36" i="10" s="1"/>
  <c r="G35" i="10"/>
  <c r="D35" i="10"/>
  <c r="D34" i="10"/>
  <c r="G34" i="10" s="1"/>
  <c r="D33" i="10"/>
  <c r="G33" i="10" s="1"/>
  <c r="D32" i="10"/>
  <c r="G32" i="10" s="1"/>
  <c r="D31" i="10"/>
  <c r="G31" i="10" s="1"/>
  <c r="G30" i="10"/>
  <c r="D30" i="10"/>
  <c r="D29" i="10"/>
  <c r="G29" i="10" s="1"/>
  <c r="D28" i="10"/>
  <c r="G28" i="10" s="1"/>
  <c r="G27" i="10"/>
  <c r="D27" i="10"/>
  <c r="D26" i="10"/>
  <c r="G26" i="10" s="1"/>
  <c r="D25" i="10"/>
  <c r="G25" i="10" s="1"/>
  <c r="D24" i="10"/>
  <c r="G24" i="10" s="1"/>
  <c r="D23" i="10"/>
  <c r="G23" i="10" s="1"/>
  <c r="G22" i="10"/>
  <c r="D22" i="10"/>
  <c r="D21" i="10"/>
  <c r="G21" i="10" s="1"/>
  <c r="D20" i="10"/>
  <c r="G20" i="10" s="1"/>
  <c r="G19" i="10"/>
  <c r="D19" i="10"/>
  <c r="D18" i="10"/>
  <c r="G18" i="10" s="1"/>
  <c r="D17" i="10"/>
  <c r="G17" i="10" s="1"/>
  <c r="D16" i="10"/>
  <c r="G16" i="10" s="1"/>
  <c r="D15" i="10"/>
  <c r="G15" i="10" s="1"/>
  <c r="G14" i="10"/>
  <c r="D14" i="10"/>
  <c r="D13" i="10"/>
  <c r="G13" i="10" s="1"/>
  <c r="D12" i="10"/>
  <c r="G12" i="10" s="1"/>
  <c r="A12" i="10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G11" i="10"/>
  <c r="D11" i="10"/>
  <c r="A11" i="10"/>
  <c r="G10" i="10"/>
  <c r="D10" i="10"/>
  <c r="D71" i="7"/>
  <c r="G71" i="7" s="1"/>
  <c r="D70" i="7"/>
  <c r="D69" i="7"/>
  <c r="G69" i="7" s="1"/>
  <c r="D68" i="7"/>
  <c r="G68" i="7" s="1"/>
  <c r="D67" i="7"/>
  <c r="G67" i="7" s="1"/>
  <c r="D66" i="7"/>
  <c r="D65" i="7"/>
  <c r="G65" i="7" s="1"/>
  <c r="D64" i="7"/>
  <c r="G64" i="7" s="1"/>
  <c r="D63" i="7"/>
  <c r="G63" i="7" s="1"/>
  <c r="D62" i="7"/>
  <c r="D61" i="7"/>
  <c r="G61" i="7" s="1"/>
  <c r="D60" i="7"/>
  <c r="G60" i="7" s="1"/>
  <c r="D59" i="7"/>
  <c r="G59" i="7" s="1"/>
  <c r="D58" i="7"/>
  <c r="D57" i="7"/>
  <c r="G57" i="7" s="1"/>
  <c r="D56" i="7"/>
  <c r="G56" i="7" s="1"/>
  <c r="D55" i="7"/>
  <c r="G55" i="7" s="1"/>
  <c r="D54" i="7"/>
  <c r="D53" i="7"/>
  <c r="G53" i="7" s="1"/>
  <c r="D52" i="7"/>
  <c r="G52" i="7" s="1"/>
  <c r="D51" i="7"/>
  <c r="G51" i="7" s="1"/>
  <c r="D50" i="7"/>
  <c r="D49" i="7"/>
  <c r="G49" i="7" s="1"/>
  <c r="D48" i="7"/>
  <c r="G48" i="7" s="1"/>
  <c r="D47" i="7"/>
  <c r="G47" i="7" s="1"/>
  <c r="D46" i="7"/>
  <c r="D45" i="7"/>
  <c r="G45" i="7" s="1"/>
  <c r="D44" i="7"/>
  <c r="G44" i="7" s="1"/>
  <c r="D43" i="7"/>
  <c r="G43" i="7" s="1"/>
  <c r="D42" i="7"/>
  <c r="D41" i="7"/>
  <c r="G41" i="7" s="1"/>
  <c r="D40" i="7"/>
  <c r="G40" i="7" s="1"/>
  <c r="D39" i="7"/>
  <c r="G39" i="7" s="1"/>
  <c r="D38" i="7"/>
  <c r="D37" i="7"/>
  <c r="G37" i="7" s="1"/>
  <c r="D36" i="7"/>
  <c r="G36" i="7" s="1"/>
  <c r="D35" i="7"/>
  <c r="G35" i="7" s="1"/>
  <c r="D34" i="7"/>
  <c r="D33" i="7"/>
  <c r="G33" i="7" s="1"/>
  <c r="D32" i="7"/>
  <c r="G32" i="7" s="1"/>
  <c r="D31" i="7"/>
  <c r="G31" i="7" s="1"/>
  <c r="D30" i="7"/>
  <c r="D29" i="7"/>
  <c r="G29" i="7" s="1"/>
  <c r="D28" i="7"/>
  <c r="G28" i="7" s="1"/>
  <c r="D27" i="7"/>
  <c r="G27" i="7" s="1"/>
  <c r="D26" i="7"/>
  <c r="D25" i="7"/>
  <c r="G25" i="7" s="1"/>
  <c r="D24" i="7"/>
  <c r="G24" i="7" s="1"/>
  <c r="D23" i="7"/>
  <c r="G23" i="7" s="1"/>
  <c r="D22" i="7"/>
  <c r="D21" i="7"/>
  <c r="G21" i="7" s="1"/>
  <c r="D20" i="7"/>
  <c r="G20" i="7" s="1"/>
  <c r="D19" i="7"/>
  <c r="G19" i="7" s="1"/>
  <c r="D18" i="7"/>
  <c r="D17" i="7"/>
  <c r="G17" i="7" s="1"/>
  <c r="D16" i="7"/>
  <c r="G16" i="7" s="1"/>
  <c r="D15" i="7"/>
  <c r="G15" i="7" s="1"/>
  <c r="D14" i="7"/>
  <c r="D13" i="7"/>
  <c r="G13" i="7" s="1"/>
  <c r="D12" i="7"/>
  <c r="G12" i="7" s="1"/>
  <c r="D11" i="7"/>
  <c r="G11" i="7" s="1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D10" i="7"/>
  <c r="G10" i="7" s="1"/>
  <c r="D10" i="6"/>
  <c r="G10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D11" i="6"/>
  <c r="G11" i="6" s="1"/>
  <c r="D12" i="6"/>
  <c r="G12" i="6"/>
  <c r="D13" i="6"/>
  <c r="G13" i="6" s="1"/>
  <c r="D14" i="6"/>
  <c r="G14" i="6" s="1"/>
  <c r="D15" i="6"/>
  <c r="G15" i="6" s="1"/>
  <c r="D16" i="6"/>
  <c r="G16" i="6"/>
  <c r="D17" i="6"/>
  <c r="G17" i="6" s="1"/>
  <c r="D18" i="6"/>
  <c r="G18" i="6" s="1"/>
  <c r="D19" i="6"/>
  <c r="G19" i="6" s="1"/>
  <c r="D20" i="6"/>
  <c r="G20" i="6" s="1"/>
  <c r="D21" i="6"/>
  <c r="G21" i="6"/>
  <c r="D22" i="6"/>
  <c r="G22" i="6" s="1"/>
  <c r="D23" i="6"/>
  <c r="G23" i="6" s="1"/>
  <c r="D24" i="6"/>
  <c r="G24" i="6" s="1"/>
  <c r="D25" i="6"/>
  <c r="G25" i="6" s="1"/>
  <c r="D26" i="6"/>
  <c r="G26" i="6" s="1"/>
  <c r="D27" i="6"/>
  <c r="G27" i="6" s="1"/>
  <c r="D28" i="6"/>
  <c r="G28" i="6" s="1"/>
  <c r="D29" i="6"/>
  <c r="G29" i="6" s="1"/>
  <c r="D30" i="6"/>
  <c r="G30" i="6" s="1"/>
  <c r="D31" i="6"/>
  <c r="G31" i="6" s="1"/>
  <c r="D32" i="6"/>
  <c r="G32" i="6" s="1"/>
  <c r="D33" i="6"/>
  <c r="G33" i="6" s="1"/>
  <c r="D34" i="6"/>
  <c r="G34" i="6" s="1"/>
  <c r="D35" i="6"/>
  <c r="G35" i="6" s="1"/>
  <c r="D36" i="6"/>
  <c r="G36" i="6"/>
  <c r="D37" i="6"/>
  <c r="G37" i="6" s="1"/>
  <c r="D38" i="6"/>
  <c r="G38" i="6" s="1"/>
  <c r="D39" i="6"/>
  <c r="G39" i="6" s="1"/>
  <c r="D40" i="6"/>
  <c r="G40" i="6" s="1"/>
  <c r="D41" i="6"/>
  <c r="G41" i="6" s="1"/>
  <c r="D42" i="6"/>
  <c r="G42" i="6" s="1"/>
  <c r="D43" i="6"/>
  <c r="G43" i="6" s="1"/>
  <c r="D44" i="6"/>
  <c r="G44" i="6" s="1"/>
  <c r="D45" i="6"/>
  <c r="G45" i="6" s="1"/>
  <c r="D46" i="6"/>
  <c r="G46" i="6" s="1"/>
  <c r="D47" i="6"/>
  <c r="G47" i="6" s="1"/>
  <c r="D48" i="6"/>
  <c r="G48" i="6" s="1"/>
  <c r="D49" i="6"/>
  <c r="G49" i="6" s="1"/>
  <c r="D50" i="6"/>
  <c r="G50" i="6" s="1"/>
  <c r="D51" i="6"/>
  <c r="G51" i="6" s="1"/>
  <c r="D52" i="6"/>
  <c r="G52" i="6"/>
  <c r="D53" i="6"/>
  <c r="G53" i="6" s="1"/>
  <c r="D54" i="6"/>
  <c r="G54" i="6" s="1"/>
  <c r="D55" i="6"/>
  <c r="G55" i="6" s="1"/>
  <c r="D56" i="6"/>
  <c r="G56" i="6" s="1"/>
  <c r="D57" i="6"/>
  <c r="G57" i="6" s="1"/>
  <c r="D58" i="6"/>
  <c r="G58" i="6" s="1"/>
  <c r="D59" i="6"/>
  <c r="G59" i="6" s="1"/>
  <c r="D60" i="6"/>
  <c r="G60" i="6"/>
  <c r="D61" i="6"/>
  <c r="G61" i="6" s="1"/>
  <c r="D62" i="6"/>
  <c r="G62" i="6" s="1"/>
  <c r="D63" i="6"/>
  <c r="G63" i="6" s="1"/>
  <c r="D64" i="6"/>
  <c r="G64" i="6" s="1"/>
  <c r="D65" i="6"/>
  <c r="G65" i="6" s="1"/>
  <c r="D66" i="6"/>
  <c r="G66" i="6" s="1"/>
  <c r="D67" i="6"/>
  <c r="G67" i="6" s="1"/>
  <c r="D68" i="6"/>
  <c r="G68" i="6"/>
  <c r="D69" i="6"/>
  <c r="G69" i="6" s="1"/>
  <c r="D70" i="6"/>
  <c r="G70" i="6" s="1"/>
  <c r="D71" i="6"/>
  <c r="G71" i="6" s="1"/>
  <c r="D71" i="12"/>
  <c r="G71" i="12" s="1"/>
  <c r="D70" i="12"/>
  <c r="G70" i="12" s="1"/>
  <c r="G69" i="12"/>
  <c r="D69" i="12"/>
  <c r="D68" i="12"/>
  <c r="G68" i="12" s="1"/>
  <c r="D67" i="12"/>
  <c r="G67" i="12" s="1"/>
  <c r="D66" i="12"/>
  <c r="G66" i="12" s="1"/>
  <c r="G65" i="12"/>
  <c r="D65" i="12"/>
  <c r="D64" i="12"/>
  <c r="G64" i="12" s="1"/>
  <c r="D63" i="12"/>
  <c r="G63" i="12" s="1"/>
  <c r="D62" i="12"/>
  <c r="G62" i="12" s="1"/>
  <c r="G61" i="12"/>
  <c r="D61" i="12"/>
  <c r="D60" i="12"/>
  <c r="G60" i="12" s="1"/>
  <c r="D59" i="12"/>
  <c r="G59" i="12" s="1"/>
  <c r="D58" i="12"/>
  <c r="G58" i="12" s="1"/>
  <c r="G57" i="12"/>
  <c r="D57" i="12"/>
  <c r="D56" i="12"/>
  <c r="G56" i="12" s="1"/>
  <c r="D55" i="12"/>
  <c r="G55" i="12" s="1"/>
  <c r="D54" i="12"/>
  <c r="G54" i="12" s="1"/>
  <c r="G53" i="12"/>
  <c r="D53" i="12"/>
  <c r="D52" i="12"/>
  <c r="G52" i="12" s="1"/>
  <c r="D51" i="12"/>
  <c r="G51" i="12" s="1"/>
  <c r="D50" i="12"/>
  <c r="G50" i="12" s="1"/>
  <c r="G49" i="12"/>
  <c r="D49" i="12"/>
  <c r="D48" i="12"/>
  <c r="G48" i="12" s="1"/>
  <c r="D47" i="12"/>
  <c r="G47" i="12" s="1"/>
  <c r="D46" i="12"/>
  <c r="G46" i="12" s="1"/>
  <c r="G45" i="12"/>
  <c r="D45" i="12"/>
  <c r="D44" i="12"/>
  <c r="G44" i="12" s="1"/>
  <c r="D43" i="12"/>
  <c r="G43" i="12" s="1"/>
  <c r="D42" i="12"/>
  <c r="G42" i="12" s="1"/>
  <c r="G41" i="12"/>
  <c r="D41" i="12"/>
  <c r="D40" i="12"/>
  <c r="G40" i="12" s="1"/>
  <c r="D39" i="12"/>
  <c r="G39" i="12" s="1"/>
  <c r="D38" i="12"/>
  <c r="G38" i="12" s="1"/>
  <c r="G37" i="12"/>
  <c r="D37" i="12"/>
  <c r="D36" i="12"/>
  <c r="G36" i="12" s="1"/>
  <c r="D35" i="12"/>
  <c r="G35" i="12" s="1"/>
  <c r="D34" i="12"/>
  <c r="G34" i="12" s="1"/>
  <c r="G33" i="12"/>
  <c r="D33" i="12"/>
  <c r="D32" i="12"/>
  <c r="G32" i="12" s="1"/>
  <c r="D31" i="12"/>
  <c r="G31" i="12" s="1"/>
  <c r="D30" i="12"/>
  <c r="G30" i="12" s="1"/>
  <c r="G29" i="12"/>
  <c r="D29" i="12"/>
  <c r="D28" i="12"/>
  <c r="G28" i="12" s="1"/>
  <c r="D27" i="12"/>
  <c r="G27" i="12" s="1"/>
  <c r="D26" i="12"/>
  <c r="G26" i="12" s="1"/>
  <c r="G25" i="12"/>
  <c r="D25" i="12"/>
  <c r="D24" i="12"/>
  <c r="G24" i="12" s="1"/>
  <c r="D23" i="12"/>
  <c r="G23" i="12" s="1"/>
  <c r="D22" i="12"/>
  <c r="G22" i="12" s="1"/>
  <c r="G21" i="12"/>
  <c r="D21" i="12"/>
  <c r="D20" i="12"/>
  <c r="G20" i="12" s="1"/>
  <c r="D19" i="12"/>
  <c r="G19" i="12" s="1"/>
  <c r="D18" i="12"/>
  <c r="G18" i="12" s="1"/>
  <c r="G17" i="12"/>
  <c r="D17" i="12"/>
  <c r="D16" i="12"/>
  <c r="G16" i="12" s="1"/>
  <c r="D15" i="12"/>
  <c r="G15" i="12" s="1"/>
  <c r="D14" i="12"/>
  <c r="G14" i="12" s="1"/>
  <c r="G13" i="12"/>
  <c r="D13" i="12"/>
  <c r="D12" i="12"/>
  <c r="G12" i="12" s="1"/>
  <c r="D11" i="12"/>
  <c r="G1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D10" i="12"/>
  <c r="G10" i="12" s="1"/>
  <c r="D70" i="13"/>
  <c r="G70" i="13" s="1"/>
  <c r="D69" i="13"/>
  <c r="G69" i="13" s="1"/>
  <c r="D68" i="13"/>
  <c r="G68" i="13" s="1"/>
  <c r="D67" i="13"/>
  <c r="G67" i="13" s="1"/>
  <c r="D66" i="13"/>
  <c r="G66" i="13" s="1"/>
  <c r="D65" i="13"/>
  <c r="G65" i="13" s="1"/>
  <c r="D64" i="13"/>
  <c r="G64" i="13" s="1"/>
  <c r="D63" i="13"/>
  <c r="G63" i="13" s="1"/>
  <c r="D62" i="13"/>
  <c r="G62" i="13" s="1"/>
  <c r="D61" i="13"/>
  <c r="G61" i="13" s="1"/>
  <c r="D60" i="13"/>
  <c r="G60" i="13" s="1"/>
  <c r="D59" i="13"/>
  <c r="G59" i="13" s="1"/>
  <c r="D58" i="13"/>
  <c r="G58" i="13" s="1"/>
  <c r="D57" i="13"/>
  <c r="G57" i="13" s="1"/>
  <c r="D56" i="13"/>
  <c r="G56" i="13" s="1"/>
  <c r="D55" i="13"/>
  <c r="G55" i="13" s="1"/>
  <c r="D54" i="13"/>
  <c r="G54" i="13" s="1"/>
  <c r="D53" i="13"/>
  <c r="G53" i="13" s="1"/>
  <c r="D52" i="13"/>
  <c r="G52" i="13" s="1"/>
  <c r="D51" i="13"/>
  <c r="G51" i="13" s="1"/>
  <c r="D50" i="13"/>
  <c r="G50" i="13" s="1"/>
  <c r="D49" i="13"/>
  <c r="G49" i="13" s="1"/>
  <c r="D48" i="13"/>
  <c r="G48" i="13" s="1"/>
  <c r="D47" i="13"/>
  <c r="G47" i="13" s="1"/>
  <c r="D46" i="13"/>
  <c r="G46" i="13" s="1"/>
  <c r="D45" i="13"/>
  <c r="G45" i="13" s="1"/>
  <c r="D44" i="13"/>
  <c r="G44" i="13" s="1"/>
  <c r="D43" i="13"/>
  <c r="G43" i="13" s="1"/>
  <c r="D42" i="13"/>
  <c r="G42" i="13" s="1"/>
  <c r="D41" i="13"/>
  <c r="G41" i="13" s="1"/>
  <c r="D40" i="13"/>
  <c r="G40" i="13" s="1"/>
  <c r="D39" i="13"/>
  <c r="G39" i="13" s="1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D32" i="13"/>
  <c r="G32" i="13" s="1"/>
  <c r="D31" i="13"/>
  <c r="G31" i="13" s="1"/>
  <c r="D30" i="13"/>
  <c r="G30" i="13" s="1"/>
  <c r="D29" i="13"/>
  <c r="G29" i="13" s="1"/>
  <c r="D28" i="13"/>
  <c r="G28" i="13" s="1"/>
  <c r="D27" i="13"/>
  <c r="G27" i="13" s="1"/>
  <c r="D26" i="13"/>
  <c r="G26" i="13" s="1"/>
  <c r="D25" i="13"/>
  <c r="G25" i="13" s="1"/>
  <c r="D24" i="13"/>
  <c r="G24" i="13" s="1"/>
  <c r="D23" i="13"/>
  <c r="G23" i="13" s="1"/>
  <c r="D22" i="13"/>
  <c r="G22" i="13" s="1"/>
  <c r="D21" i="13"/>
  <c r="G21" i="13" s="1"/>
  <c r="D20" i="13"/>
  <c r="G20" i="13" s="1"/>
  <c r="D19" i="13"/>
  <c r="G19" i="13" s="1"/>
  <c r="D18" i="13"/>
  <c r="G18" i="13" s="1"/>
  <c r="D17" i="13"/>
  <c r="G17" i="13" s="1"/>
  <c r="D16" i="13"/>
  <c r="G16" i="13" s="1"/>
  <c r="D15" i="13"/>
  <c r="G15" i="13" s="1"/>
  <c r="D14" i="13"/>
  <c r="G14" i="13" s="1"/>
  <c r="D13" i="13"/>
  <c r="G13" i="13" s="1"/>
  <c r="D12" i="13"/>
  <c r="G12" i="13" s="1"/>
  <c r="D11" i="13"/>
  <c r="G11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D10" i="13"/>
  <c r="G10" i="13" s="1"/>
  <c r="D70" i="8"/>
  <c r="G70" i="8" s="1"/>
  <c r="D69" i="8"/>
  <c r="G69" i="8" s="1"/>
  <c r="D68" i="8"/>
  <c r="G68" i="8" s="1"/>
  <c r="D67" i="8"/>
  <c r="G67" i="8" s="1"/>
  <c r="D66" i="8"/>
  <c r="G66" i="8" s="1"/>
  <c r="D65" i="8"/>
  <c r="G65" i="8" s="1"/>
  <c r="G64" i="8"/>
  <c r="D64" i="8"/>
  <c r="D63" i="8"/>
  <c r="G63" i="8" s="1"/>
  <c r="D62" i="8"/>
  <c r="G62" i="8" s="1"/>
  <c r="D61" i="8"/>
  <c r="G61" i="8" s="1"/>
  <c r="D60" i="8"/>
  <c r="G60" i="8" s="1"/>
  <c r="D59" i="8"/>
  <c r="G59" i="8" s="1"/>
  <c r="D58" i="8"/>
  <c r="G58" i="8" s="1"/>
  <c r="D57" i="8"/>
  <c r="G57" i="8" s="1"/>
  <c r="D56" i="8"/>
  <c r="G56" i="8" s="1"/>
  <c r="D55" i="8"/>
  <c r="G55" i="8" s="1"/>
  <c r="D54" i="8"/>
  <c r="G54" i="8" s="1"/>
  <c r="D53" i="8"/>
  <c r="G53" i="8" s="1"/>
  <c r="D52" i="8"/>
  <c r="G52" i="8" s="1"/>
  <c r="D51" i="8"/>
  <c r="G51" i="8" s="1"/>
  <c r="D50" i="8"/>
  <c r="G50" i="8" s="1"/>
  <c r="D49" i="8"/>
  <c r="G49" i="8" s="1"/>
  <c r="G48" i="8"/>
  <c r="D48" i="8"/>
  <c r="D47" i="8"/>
  <c r="G47" i="8" s="1"/>
  <c r="D46" i="8"/>
  <c r="G46" i="8" s="1"/>
  <c r="G45" i="8"/>
  <c r="D45" i="8"/>
  <c r="D44" i="8"/>
  <c r="G44" i="8" s="1"/>
  <c r="D43" i="8"/>
  <c r="G43" i="8" s="1"/>
  <c r="D42" i="8"/>
  <c r="G42" i="8" s="1"/>
  <c r="D41" i="8"/>
  <c r="G41" i="8" s="1"/>
  <c r="G40" i="8"/>
  <c r="D40" i="8"/>
  <c r="D39" i="8"/>
  <c r="G39" i="8" s="1"/>
  <c r="D38" i="8"/>
  <c r="G38" i="8" s="1"/>
  <c r="G37" i="8"/>
  <c r="D37" i="8"/>
  <c r="D36" i="8"/>
  <c r="G36" i="8" s="1"/>
  <c r="D35" i="8"/>
  <c r="G35" i="8" s="1"/>
  <c r="D34" i="8"/>
  <c r="G34" i="8" s="1"/>
  <c r="D33" i="8"/>
  <c r="G33" i="8" s="1"/>
  <c r="G32" i="8"/>
  <c r="D32" i="8"/>
  <c r="D31" i="8"/>
  <c r="G31" i="8" s="1"/>
  <c r="D30" i="8"/>
  <c r="G30" i="8" s="1"/>
  <c r="G29" i="8"/>
  <c r="D29" i="8"/>
  <c r="D28" i="8"/>
  <c r="G28" i="8" s="1"/>
  <c r="D27" i="8"/>
  <c r="G27" i="8" s="1"/>
  <c r="D26" i="8"/>
  <c r="G26" i="8" s="1"/>
  <c r="D25" i="8"/>
  <c r="G25" i="8" s="1"/>
  <c r="G24" i="8"/>
  <c r="D24" i="8"/>
  <c r="D23" i="8"/>
  <c r="G23" i="8" s="1"/>
  <c r="D22" i="8"/>
  <c r="G22" i="8" s="1"/>
  <c r="D21" i="8"/>
  <c r="G21" i="8" s="1"/>
  <c r="D20" i="8"/>
  <c r="G20" i="8" s="1"/>
  <c r="D19" i="8"/>
  <c r="G19" i="8" s="1"/>
  <c r="D18" i="8"/>
  <c r="G18" i="8" s="1"/>
  <c r="D17" i="8"/>
  <c r="G17" i="8" s="1"/>
  <c r="D16" i="8"/>
  <c r="G16" i="8" s="1"/>
  <c r="D15" i="8"/>
  <c r="G15" i="8" s="1"/>
  <c r="D14" i="8"/>
  <c r="G14" i="8" s="1"/>
  <c r="D13" i="8"/>
  <c r="G13" i="8" s="1"/>
  <c r="G12" i="8"/>
  <c r="D12" i="8"/>
  <c r="D11" i="8"/>
  <c r="G11" i="8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D10" i="8"/>
  <c r="G10" i="8" s="1"/>
  <c r="D70" i="4"/>
  <c r="G70" i="4" s="1"/>
  <c r="D69" i="4"/>
  <c r="G69" i="4" s="1"/>
  <c r="D68" i="4"/>
  <c r="G68" i="4" s="1"/>
  <c r="D67" i="4"/>
  <c r="G67" i="4" s="1"/>
  <c r="D66" i="4"/>
  <c r="G66" i="4" s="1"/>
  <c r="D65" i="4"/>
  <c r="G65" i="4" s="1"/>
  <c r="D64" i="4"/>
  <c r="G64" i="4" s="1"/>
  <c r="D63" i="4"/>
  <c r="G63" i="4" s="1"/>
  <c r="D62" i="4"/>
  <c r="G62" i="4" s="1"/>
  <c r="D61" i="4"/>
  <c r="G61" i="4" s="1"/>
  <c r="D60" i="4"/>
  <c r="G60" i="4" s="1"/>
  <c r="D59" i="4"/>
  <c r="G59" i="4" s="1"/>
  <c r="D58" i="4"/>
  <c r="G58" i="4" s="1"/>
  <c r="D57" i="4"/>
  <c r="G57" i="4" s="1"/>
  <c r="D56" i="4"/>
  <c r="G56" i="4" s="1"/>
  <c r="G55" i="4"/>
  <c r="D55" i="4"/>
  <c r="D54" i="4"/>
  <c r="G54" i="4" s="1"/>
  <c r="D53" i="4"/>
  <c r="G53" i="4" s="1"/>
  <c r="D52" i="4"/>
  <c r="G52" i="4" s="1"/>
  <c r="G51" i="4"/>
  <c r="D51" i="4"/>
  <c r="D50" i="4"/>
  <c r="G50" i="4" s="1"/>
  <c r="D49" i="4"/>
  <c r="G49" i="4" s="1"/>
  <c r="D48" i="4"/>
  <c r="G48" i="4" s="1"/>
  <c r="D47" i="4"/>
  <c r="G47" i="4" s="1"/>
  <c r="D46" i="4"/>
  <c r="G46" i="4" s="1"/>
  <c r="D45" i="4"/>
  <c r="G45" i="4" s="1"/>
  <c r="D44" i="4"/>
  <c r="G44" i="4" s="1"/>
  <c r="D43" i="4"/>
  <c r="G43" i="4" s="1"/>
  <c r="D42" i="4"/>
  <c r="G42" i="4" s="1"/>
  <c r="D41" i="4"/>
  <c r="G41" i="4" s="1"/>
  <c r="D40" i="4"/>
  <c r="G40" i="4" s="1"/>
  <c r="G39" i="4"/>
  <c r="D39" i="4"/>
  <c r="D38" i="4"/>
  <c r="G38" i="4" s="1"/>
  <c r="D37" i="4"/>
  <c r="G37" i="4" s="1"/>
  <c r="D36" i="4"/>
  <c r="G36" i="4" s="1"/>
  <c r="G35" i="4"/>
  <c r="D35" i="4"/>
  <c r="D34" i="4"/>
  <c r="G34" i="4" s="1"/>
  <c r="D33" i="4"/>
  <c r="G33" i="4" s="1"/>
  <c r="D32" i="4"/>
  <c r="G32" i="4" s="1"/>
  <c r="D31" i="4"/>
  <c r="G31" i="4" s="1"/>
  <c r="D30" i="4"/>
  <c r="G30" i="4" s="1"/>
  <c r="D29" i="4"/>
  <c r="G29" i="4" s="1"/>
  <c r="D28" i="4"/>
  <c r="G28" i="4" s="1"/>
  <c r="D27" i="4"/>
  <c r="G27" i="4" s="1"/>
  <c r="D26" i="4"/>
  <c r="G26" i="4" s="1"/>
  <c r="D25" i="4"/>
  <c r="G25" i="4" s="1"/>
  <c r="D24" i="4"/>
  <c r="G24" i="4" s="1"/>
  <c r="G23" i="4"/>
  <c r="D23" i="4"/>
  <c r="D22" i="4"/>
  <c r="G22" i="4" s="1"/>
  <c r="D21" i="4"/>
  <c r="G21" i="4" s="1"/>
  <c r="G20" i="4"/>
  <c r="D20" i="4"/>
  <c r="D19" i="4"/>
  <c r="G19" i="4" s="1"/>
  <c r="D18" i="4"/>
  <c r="G18" i="4" s="1"/>
  <c r="D17" i="4"/>
  <c r="G17" i="4" s="1"/>
  <c r="D16" i="4"/>
  <c r="G16" i="4" s="1"/>
  <c r="G15" i="4"/>
  <c r="D15" i="4"/>
  <c r="D14" i="4"/>
  <c r="G14" i="4" s="1"/>
  <c r="D13" i="4"/>
  <c r="G13" i="4" s="1"/>
  <c r="G12" i="4"/>
  <c r="D12" i="4"/>
  <c r="D11" i="4"/>
  <c r="G11" i="4" s="1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D10" i="4"/>
  <c r="G10" i="4" s="1"/>
  <c r="G73" i="9" l="1"/>
  <c r="G74" i="9" s="1"/>
  <c r="G74" i="10"/>
  <c r="G75" i="10" s="1"/>
  <c r="G74" i="7"/>
  <c r="G75" i="7" s="1"/>
  <c r="G74" i="6"/>
  <c r="G75" i="6" s="1"/>
  <c r="G74" i="12"/>
  <c r="G75" i="12" s="1"/>
  <c r="G73" i="13"/>
  <c r="G74" i="13" s="1"/>
  <c r="G73" i="8"/>
  <c r="G74" i="8" s="1"/>
  <c r="G73" i="4"/>
  <c r="G74" i="4" s="1"/>
  <c r="D46" i="5"/>
  <c r="G46" i="5" s="1"/>
  <c r="D70" i="5"/>
  <c r="G70" i="5" s="1"/>
  <c r="D69" i="5"/>
  <c r="G69" i="5" s="1"/>
  <c r="D68" i="5"/>
  <c r="G68" i="5" s="1"/>
  <c r="D67" i="5"/>
  <c r="G67" i="5" s="1"/>
  <c r="D66" i="5"/>
  <c r="G66" i="5" s="1"/>
  <c r="D65" i="5"/>
  <c r="G65" i="5" s="1"/>
  <c r="D64" i="5"/>
  <c r="G64" i="5" s="1"/>
  <c r="D63" i="5"/>
  <c r="G63" i="5" s="1"/>
  <c r="D62" i="5"/>
  <c r="G62" i="5" s="1"/>
  <c r="D61" i="5"/>
  <c r="G61" i="5" s="1"/>
  <c r="D60" i="5"/>
  <c r="G60" i="5" s="1"/>
  <c r="D59" i="5"/>
  <c r="G59" i="5" s="1"/>
  <c r="D58" i="5"/>
  <c r="G58" i="5" s="1"/>
  <c r="D57" i="5"/>
  <c r="G57" i="5" s="1"/>
  <c r="D56" i="5"/>
  <c r="G56" i="5" s="1"/>
  <c r="D55" i="5"/>
  <c r="G55" i="5" s="1"/>
  <c r="D54" i="5"/>
  <c r="G54" i="5" s="1"/>
  <c r="D53" i="5"/>
  <c r="G53" i="5" s="1"/>
  <c r="D52" i="5"/>
  <c r="G52" i="5" s="1"/>
  <c r="D51" i="5"/>
  <c r="G51" i="5" s="1"/>
  <c r="D50" i="5"/>
  <c r="G50" i="5" s="1"/>
  <c r="D49" i="5"/>
  <c r="G49" i="5" s="1"/>
  <c r="D48" i="5"/>
  <c r="G48" i="5" s="1"/>
  <c r="D47" i="5"/>
  <c r="G47" i="5" s="1"/>
  <c r="D45" i="5"/>
  <c r="G45" i="5" s="1"/>
  <c r="D44" i="5"/>
  <c r="G44" i="5" s="1"/>
  <c r="D43" i="5"/>
  <c r="G43" i="5" s="1"/>
  <c r="D42" i="5"/>
  <c r="G42" i="5" s="1"/>
  <c r="D41" i="5"/>
  <c r="G41" i="5" s="1"/>
  <c r="D40" i="5"/>
  <c r="G40" i="5" s="1"/>
  <c r="D39" i="5"/>
  <c r="G39" i="5" s="1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5" i="5"/>
  <c r="G15" i="5" s="1"/>
  <c r="D14" i="5"/>
  <c r="G14" i="5" s="1"/>
  <c r="D13" i="5"/>
  <c r="G13" i="5" s="1"/>
  <c r="D12" i="5"/>
  <c r="G12" i="5" s="1"/>
  <c r="D11" i="5"/>
  <c r="G11" i="5" s="1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D10" i="5"/>
  <c r="G10" i="5" s="1"/>
  <c r="D71" i="3"/>
  <c r="G71" i="3" s="1"/>
  <c r="D70" i="3"/>
  <c r="G70" i="3" s="1"/>
  <c r="D69" i="3"/>
  <c r="G69" i="3" s="1"/>
  <c r="D68" i="3"/>
  <c r="G68" i="3" s="1"/>
  <c r="D67" i="3"/>
  <c r="G67" i="3" s="1"/>
  <c r="D66" i="3"/>
  <c r="G66" i="3" s="1"/>
  <c r="D65" i="3"/>
  <c r="G65" i="3" s="1"/>
  <c r="D64" i="3"/>
  <c r="G64" i="3" s="1"/>
  <c r="D63" i="3"/>
  <c r="G63" i="3" s="1"/>
  <c r="D62" i="3"/>
  <c r="G62" i="3" s="1"/>
  <c r="D61" i="3"/>
  <c r="G61" i="3" s="1"/>
  <c r="D60" i="3"/>
  <c r="G60" i="3" s="1"/>
  <c r="D59" i="3"/>
  <c r="G59" i="3" s="1"/>
  <c r="D58" i="3"/>
  <c r="G58" i="3" s="1"/>
  <c r="D57" i="3"/>
  <c r="G57" i="3" s="1"/>
  <c r="D56" i="3"/>
  <c r="G56" i="3" s="1"/>
  <c r="D55" i="3"/>
  <c r="G55" i="3" s="1"/>
  <c r="D54" i="3"/>
  <c r="G54" i="3" s="1"/>
  <c r="D53" i="3"/>
  <c r="G53" i="3" s="1"/>
  <c r="D52" i="3"/>
  <c r="G52" i="3" s="1"/>
  <c r="D51" i="3"/>
  <c r="G51" i="3" s="1"/>
  <c r="D50" i="3"/>
  <c r="G50" i="3" s="1"/>
  <c r="D49" i="3"/>
  <c r="G49" i="3" s="1"/>
  <c r="D48" i="3"/>
  <c r="G48" i="3" s="1"/>
  <c r="D47" i="3"/>
  <c r="G47" i="3" s="1"/>
  <c r="D46" i="3"/>
  <c r="G46" i="3" s="1"/>
  <c r="D45" i="3"/>
  <c r="G45" i="3" s="1"/>
  <c r="D44" i="3"/>
  <c r="G44" i="3" s="1"/>
  <c r="D43" i="3"/>
  <c r="G43" i="3" s="1"/>
  <c r="D42" i="3"/>
  <c r="G42" i="3" s="1"/>
  <c r="D41" i="3"/>
  <c r="G41" i="3" s="1"/>
  <c r="D40" i="3"/>
  <c r="G40" i="3" s="1"/>
  <c r="D39" i="3"/>
  <c r="G39" i="3" s="1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D32" i="3"/>
  <c r="G32" i="3" s="1"/>
  <c r="D31" i="3"/>
  <c r="G31" i="3" s="1"/>
  <c r="D30" i="3"/>
  <c r="G30" i="3" s="1"/>
  <c r="D29" i="3"/>
  <c r="G29" i="3" s="1"/>
  <c r="D28" i="3"/>
  <c r="G28" i="3" s="1"/>
  <c r="D27" i="3"/>
  <c r="G27" i="3" s="1"/>
  <c r="D26" i="3"/>
  <c r="G26" i="3" s="1"/>
  <c r="D25" i="3"/>
  <c r="G25" i="3" s="1"/>
  <c r="D24" i="3"/>
  <c r="G24" i="3" s="1"/>
  <c r="D23" i="3"/>
  <c r="G23" i="3" s="1"/>
  <c r="D22" i="3"/>
  <c r="G22" i="3" s="1"/>
  <c r="D21" i="3"/>
  <c r="G21" i="3" s="1"/>
  <c r="D20" i="3"/>
  <c r="G20" i="3" s="1"/>
  <c r="D19" i="3"/>
  <c r="G19" i="3" s="1"/>
  <c r="D18" i="3"/>
  <c r="G18" i="3" s="1"/>
  <c r="D17" i="3"/>
  <c r="G17" i="3" s="1"/>
  <c r="D16" i="3"/>
  <c r="G16" i="3" s="1"/>
  <c r="D15" i="3"/>
  <c r="G15" i="3" s="1"/>
  <c r="D14" i="3"/>
  <c r="G14" i="3" s="1"/>
  <c r="D13" i="3"/>
  <c r="G13" i="3" s="1"/>
  <c r="D12" i="3"/>
  <c r="G12" i="3" s="1"/>
  <c r="D11" i="3"/>
  <c r="G11" i="3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D10" i="3"/>
  <c r="G10" i="3" s="1"/>
  <c r="D71" i="2"/>
  <c r="G71" i="2" s="1"/>
  <c r="D70" i="2"/>
  <c r="G70" i="2" s="1"/>
  <c r="D69" i="2"/>
  <c r="G69" i="2" s="1"/>
  <c r="D68" i="2"/>
  <c r="G68" i="2" s="1"/>
  <c r="D67" i="2"/>
  <c r="G67" i="2" s="1"/>
  <c r="D66" i="2"/>
  <c r="G66" i="2" s="1"/>
  <c r="D65" i="2"/>
  <c r="G65" i="2" s="1"/>
  <c r="D64" i="2"/>
  <c r="G64" i="2" s="1"/>
  <c r="D63" i="2"/>
  <c r="G63" i="2" s="1"/>
  <c r="D62" i="2"/>
  <c r="G62" i="2" s="1"/>
  <c r="D61" i="2"/>
  <c r="G61" i="2" s="1"/>
  <c r="D60" i="2"/>
  <c r="G60" i="2" s="1"/>
  <c r="D59" i="2"/>
  <c r="G59" i="2" s="1"/>
  <c r="D58" i="2"/>
  <c r="G58" i="2" s="1"/>
  <c r="D57" i="2"/>
  <c r="G57" i="2" s="1"/>
  <c r="D56" i="2"/>
  <c r="G56" i="2" s="1"/>
  <c r="D55" i="2"/>
  <c r="G55" i="2" s="1"/>
  <c r="D54" i="2"/>
  <c r="G54" i="2" s="1"/>
  <c r="D53" i="2"/>
  <c r="G53" i="2" s="1"/>
  <c r="D52" i="2"/>
  <c r="G52" i="2" s="1"/>
  <c r="D51" i="2"/>
  <c r="G51" i="2" s="1"/>
  <c r="D50" i="2"/>
  <c r="G50" i="2" s="1"/>
  <c r="D49" i="2"/>
  <c r="G49" i="2" s="1"/>
  <c r="D48" i="2"/>
  <c r="G48" i="2" s="1"/>
  <c r="D47" i="2"/>
  <c r="G47" i="2" s="1"/>
  <c r="D46" i="2"/>
  <c r="G46" i="2" s="1"/>
  <c r="D45" i="2"/>
  <c r="G45" i="2" s="1"/>
  <c r="D44" i="2"/>
  <c r="G44" i="2" s="1"/>
  <c r="D43" i="2"/>
  <c r="G43" i="2" s="1"/>
  <c r="D42" i="2"/>
  <c r="G42" i="2" s="1"/>
  <c r="D41" i="2"/>
  <c r="G41" i="2" s="1"/>
  <c r="D40" i="2"/>
  <c r="G40" i="2" s="1"/>
  <c r="D39" i="2"/>
  <c r="G39" i="2" s="1"/>
  <c r="D38" i="2"/>
  <c r="G38" i="2" s="1"/>
  <c r="D37" i="2"/>
  <c r="G37" i="2" s="1"/>
  <c r="D36" i="2"/>
  <c r="G36" i="2" s="1"/>
  <c r="D35" i="2"/>
  <c r="G35" i="2" s="1"/>
  <c r="D34" i="2"/>
  <c r="G34" i="2" s="1"/>
  <c r="D33" i="2"/>
  <c r="G33" i="2" s="1"/>
  <c r="D32" i="2"/>
  <c r="G32" i="2" s="1"/>
  <c r="D31" i="2"/>
  <c r="G31" i="2" s="1"/>
  <c r="D30" i="2"/>
  <c r="G30" i="2" s="1"/>
  <c r="D29" i="2"/>
  <c r="G29" i="2" s="1"/>
  <c r="D28" i="2"/>
  <c r="G28" i="2" s="1"/>
  <c r="D27" i="2"/>
  <c r="G27" i="2" s="1"/>
  <c r="D26" i="2"/>
  <c r="G26" i="2" s="1"/>
  <c r="D25" i="2"/>
  <c r="G25" i="2" s="1"/>
  <c r="D24" i="2"/>
  <c r="G24" i="2" s="1"/>
  <c r="D23" i="2"/>
  <c r="G23" i="2" s="1"/>
  <c r="D22" i="2"/>
  <c r="G22" i="2" s="1"/>
  <c r="D21" i="2"/>
  <c r="G21" i="2" s="1"/>
  <c r="D20" i="2"/>
  <c r="G20" i="2" s="1"/>
  <c r="D19" i="2"/>
  <c r="G19" i="2" s="1"/>
  <c r="D18" i="2"/>
  <c r="G18" i="2" s="1"/>
  <c r="D17" i="2"/>
  <c r="G17" i="2" s="1"/>
  <c r="D16" i="2"/>
  <c r="G16" i="2" s="1"/>
  <c r="D15" i="2"/>
  <c r="G15" i="2" s="1"/>
  <c r="D14" i="2"/>
  <c r="G14" i="2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D10" i="2"/>
  <c r="G10" i="2" s="1"/>
  <c r="D64" i="1"/>
  <c r="G64" i="1" s="1"/>
  <c r="D65" i="1"/>
  <c r="G65" i="1" s="1"/>
  <c r="D66" i="1"/>
  <c r="D67" i="1"/>
  <c r="G67" i="1" s="1"/>
  <c r="D68" i="1"/>
  <c r="G68" i="1" s="1"/>
  <c r="D69" i="1"/>
  <c r="G69" i="1" s="1"/>
  <c r="D70" i="1"/>
  <c r="D59" i="1"/>
  <c r="G59" i="1" s="1"/>
  <c r="D60" i="1"/>
  <c r="G60" i="1" s="1"/>
  <c r="D61" i="1"/>
  <c r="D62" i="1"/>
  <c r="D63" i="1"/>
  <c r="G63" i="1" s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10" i="1"/>
  <c r="G62" i="1" l="1"/>
  <c r="G61" i="1"/>
  <c r="G70" i="1"/>
  <c r="G66" i="1"/>
  <c r="G73" i="5"/>
  <c r="G74" i="5" s="1"/>
  <c r="G74" i="3"/>
  <c r="G75" i="3" s="1"/>
  <c r="G74" i="2"/>
  <c r="G75" i="2" s="1"/>
  <c r="G11" i="1"/>
  <c r="G12" i="1"/>
  <c r="G13" i="1"/>
  <c r="G14" i="1"/>
  <c r="G15" i="1"/>
  <c r="G16" i="1"/>
  <c r="G17" i="1"/>
  <c r="G18" i="1"/>
  <c r="G19" i="1"/>
  <c r="G20" i="1"/>
  <c r="G40" i="1"/>
  <c r="G41" i="1"/>
  <c r="G49" i="1"/>
  <c r="G50" i="1"/>
  <c r="G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G48" i="1"/>
  <c r="G51" i="1"/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l="1"/>
  <c r="A65" i="1" s="1"/>
  <c r="A66" i="1" s="1"/>
  <c r="A67" i="1" s="1"/>
  <c r="A68" i="1" s="1"/>
  <c r="A69" i="1" s="1"/>
  <c r="G44" i="1"/>
  <c r="G45" i="1"/>
  <c r="G46" i="1"/>
  <c r="G47" i="1"/>
  <c r="G52" i="1"/>
  <c r="G53" i="1"/>
  <c r="G54" i="1"/>
  <c r="G55" i="1"/>
  <c r="G56" i="1"/>
  <c r="G57" i="1"/>
  <c r="G58" i="1"/>
  <c r="G42" i="1" l="1"/>
  <c r="G43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73" i="1" l="1"/>
  <c r="G74" i="1" s="1"/>
</calcChain>
</file>

<file path=xl/sharedStrings.xml><?xml version="1.0" encoding="utf-8"?>
<sst xmlns="http://schemas.openxmlformats.org/spreadsheetml/2006/main" count="2218" uniqueCount="159">
  <si>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</si>
  <si>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</si>
  <si>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</si>
  <si>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</si>
  <si>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</si>
  <si>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</si>
  <si>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</si>
  <si>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</si>
  <si>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</si>
  <si>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</si>
  <si>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</si>
  <si>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</si>
  <si>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</si>
  <si>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</si>
  <si>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</si>
  <si>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P181137</t>
  </si>
  <si>
    <t>P776697</t>
  </si>
  <si>
    <t>P164164</t>
  </si>
  <si>
    <t>P164166</t>
  </si>
  <si>
    <t>P167888</t>
  </si>
  <si>
    <t>P554620</t>
  </si>
  <si>
    <t>Топливный фильтр</t>
  </si>
  <si>
    <t xml:space="preserve">Гидравлический фильтр </t>
  </si>
  <si>
    <t>Р551102</t>
  </si>
  <si>
    <t>Салонный фильтр</t>
  </si>
  <si>
    <t>SC50095CA</t>
  </si>
  <si>
    <t>Фильтр масленый</t>
  </si>
  <si>
    <t>к-т</t>
  </si>
  <si>
    <t>P5537771</t>
  </si>
  <si>
    <t>ST30236</t>
  </si>
  <si>
    <t>Фильтр масляный</t>
  </si>
  <si>
    <t>PL270X</t>
  </si>
  <si>
    <t>P550881</t>
  </si>
  <si>
    <t>Фильтр гидробака</t>
  </si>
  <si>
    <t>YA00007606</t>
  </si>
  <si>
    <t>YA00007394</t>
  </si>
  <si>
    <t>P551381</t>
  </si>
  <si>
    <t>YA00001490</t>
  </si>
  <si>
    <t>4S00686</t>
  </si>
  <si>
    <t>BOMAG 772
№101570431016
(4239)</t>
  </si>
  <si>
    <t>BOMAG 772 
№101570431122
(4789)</t>
  </si>
  <si>
    <t>XCMG
№XUG0050GHNCB00577
(6093)</t>
  </si>
  <si>
    <t>HITACHI
№HCRDCDC1T00001236
(2360)</t>
  </si>
  <si>
    <t>ГАЗель
№X96A32R33R09999341
(971)</t>
  </si>
  <si>
    <t>PL420X</t>
  </si>
  <si>
    <t>GB4934</t>
  </si>
  <si>
    <t>NF-1004-02</t>
  </si>
  <si>
    <t>KFF301</t>
  </si>
  <si>
    <t>A21R28.8119200</t>
  </si>
  <si>
    <t>OP 584</t>
  </si>
  <si>
    <t>GB9972C</t>
  </si>
  <si>
    <t>AZG4683</t>
  </si>
  <si>
    <t>Стартер</t>
  </si>
  <si>
    <t>Выключатель массы</t>
  </si>
  <si>
    <t>AT38500</t>
  </si>
  <si>
    <t>0118.3191</t>
  </si>
  <si>
    <t>Генератор</t>
  </si>
  <si>
    <t>Регулятор напряжения</t>
  </si>
  <si>
    <t>Насос</t>
  </si>
  <si>
    <t>447222R26</t>
  </si>
  <si>
    <t xml:space="preserve">Ремень </t>
  </si>
  <si>
    <t>XPZ1200</t>
  </si>
  <si>
    <t>0118-0516</t>
  </si>
  <si>
    <t>РВД</t>
  </si>
  <si>
    <t>О5554420</t>
  </si>
  <si>
    <t>О5551388</t>
  </si>
  <si>
    <t>О5554404</t>
  </si>
  <si>
    <t>О5554942</t>
  </si>
  <si>
    <t>8981529060Q</t>
  </si>
  <si>
    <t>RECMF8400</t>
  </si>
  <si>
    <t>10PK1334</t>
  </si>
  <si>
    <t>8PK950</t>
  </si>
  <si>
    <t>Ролик натяжной</t>
  </si>
  <si>
    <t>Подшипник</t>
  </si>
  <si>
    <t>3307В</t>
  </si>
  <si>
    <t>Датчик</t>
  </si>
  <si>
    <t>О5729803</t>
  </si>
  <si>
    <t>О5717583</t>
  </si>
  <si>
    <t>О5718164</t>
  </si>
  <si>
    <t>О5717599</t>
  </si>
  <si>
    <t>О5711918</t>
  </si>
  <si>
    <t>О5716637</t>
  </si>
  <si>
    <t>Термостат</t>
  </si>
  <si>
    <t>О5718604</t>
  </si>
  <si>
    <t>О5717818</t>
  </si>
  <si>
    <t>Форсунка</t>
  </si>
  <si>
    <t>20570-19570</t>
  </si>
  <si>
    <t>Коронка</t>
  </si>
  <si>
    <t xml:space="preserve">Палец коронки </t>
  </si>
  <si>
    <t>О9244-02496</t>
  </si>
  <si>
    <t>Нож</t>
  </si>
  <si>
    <t>Шайба регулировочная</t>
  </si>
  <si>
    <t xml:space="preserve">Палец </t>
  </si>
  <si>
    <t>Палец</t>
  </si>
  <si>
    <t>Лампа</t>
  </si>
  <si>
    <t>Н-4</t>
  </si>
  <si>
    <t>Н-3</t>
  </si>
  <si>
    <t>6РК1805</t>
  </si>
  <si>
    <t>Ремень</t>
  </si>
  <si>
    <t>3302-3502090-01</t>
  </si>
  <si>
    <t>Колодки тормозные</t>
  </si>
  <si>
    <t>QR15LC-1</t>
  </si>
  <si>
    <t>Свеча зажигания</t>
  </si>
  <si>
    <t>Щетки</t>
  </si>
  <si>
    <t>6РК1448</t>
  </si>
  <si>
    <t> А21R235205900</t>
  </si>
  <si>
    <t>Вентилятор</t>
  </si>
  <si>
    <t>Форсунки</t>
  </si>
  <si>
    <t>Трубка топливная</t>
  </si>
  <si>
    <t>Тяга дроселя</t>
  </si>
  <si>
    <t>Зуб ковша</t>
  </si>
  <si>
    <t>Сменный нож</t>
  </si>
  <si>
    <t>Крестовина</t>
  </si>
  <si>
    <t>Кардан</t>
  </si>
  <si>
    <t>Тормоз стояночный</t>
  </si>
  <si>
    <t>Стекло лобовое</t>
  </si>
  <si>
    <t>Рессивер</t>
  </si>
  <si>
    <t>Тормозной цилиндр</t>
  </si>
  <si>
    <t>Клапан воздушный</t>
  </si>
  <si>
    <t>Клапан тормозной</t>
  </si>
  <si>
    <t>Сапун</t>
  </si>
  <si>
    <t>О5719246</t>
  </si>
  <si>
    <t>Жгут проводов</t>
  </si>
  <si>
    <t>О5719244</t>
  </si>
  <si>
    <t>О5717821</t>
  </si>
  <si>
    <t xml:space="preserve">Нож </t>
  </si>
  <si>
    <t>Топливопровод</t>
  </si>
  <si>
    <t>ООО8052</t>
  </si>
  <si>
    <t>Клапан</t>
  </si>
  <si>
    <t>UA000010703</t>
  </si>
  <si>
    <t>6HK1/6BG1</t>
  </si>
  <si>
    <t>S240/3KR1</t>
  </si>
  <si>
    <t>Реле</t>
  </si>
  <si>
    <t>Подушка ДВС</t>
  </si>
  <si>
    <t>Компресор</t>
  </si>
  <si>
    <t>5742.3708</t>
  </si>
  <si>
    <t>А274</t>
  </si>
  <si>
    <t>А21R23.3400014-01</t>
  </si>
  <si>
    <t>Рулевой механизм</t>
  </si>
  <si>
    <t>29.98Х92.1</t>
  </si>
  <si>
    <t>Провод</t>
  </si>
  <si>
    <t>A21R23.8119200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</si>
  <si>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</si>
  <si>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август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</si>
  <si>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</si>
  <si>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ноябрь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</si>
  <si>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</si>
  <si>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декабрь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</si>
  <si>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июнь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</si>
  <si>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</si>
  <si>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октябрь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</si>
  <si>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июль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</si>
  <si>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</si>
  <si>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сентябрь </t>
    </r>
    <r>
      <rPr>
        <b/>
        <sz val="11"/>
        <color theme="1"/>
        <rFont val="Calibri"/>
        <family val="2"/>
        <charset val="204"/>
        <scheme val="minor"/>
      </rPr>
      <t>2028</t>
    </r>
  </si>
  <si>
    <t xml:space="preserve"> </t>
  </si>
  <si>
    <t>Проведение работ</t>
  </si>
  <si>
    <t>н/ч</t>
  </si>
  <si>
    <t>XCMG
№XUG005OGANCB00575
(6094)</t>
  </si>
  <si>
    <t>ГАЗ С41R13-0006B
№XU428244ER0000675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</si>
</sst>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/>
    <xf numFmtId="0" fontId="4" fillId="2" borderId="1" xfId="0" applyFont="1" applyFill="1" applyBorder="1"/>
    <xf numFmtId="0" fontId="3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/>
    <xf numFmtId="1" fontId="0" fillId="0" borderId="1" xfId="0" applyNumberForma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5" fillId="2" borderId="1" xfId="0" applyFont="1" applyFill="1" applyBorder="1"/>
    <xf numFmtId="1" fontId="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/>
    <xf numFmtId="165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165" fontId="5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P76"/>
  <sheetViews>
    <sheetView tabSelected="1" topLeftCell="C4" zoomScaleNormal="100" workbookViewId="0">
      <selection activeCell="C30" sqref="C30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  <col min="16" max="16" width="9.140625" bestFit="1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142</v>
      </c>
      <c r="B6" s="40"/>
      <c r="C6" s="40"/>
      <c r="D6" s="40"/>
      <c r="E6" s="40"/>
      <c r="F6" s="40"/>
      <c r="G6" s="40"/>
    </row>
    <row r="9" spans="1:14" ht="71.45" customHeight="1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43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6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6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6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6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6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6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6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6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6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6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P42"/>
    </row>
    <row r="43" spans="1:16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6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ref="G44:G70" si="4">F44*D44</f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6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4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6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4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6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4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6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4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6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4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6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4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  <c r="P50"/>
    </row>
    <row r="51" spans="1:16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4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  <c r="P51"/>
    </row>
    <row r="52" spans="1:16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4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  <c r="P52"/>
    </row>
    <row r="53" spans="1:16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4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  <c r="P53"/>
    </row>
    <row r="54" spans="1:16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4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  <c r="P54"/>
    </row>
    <row r="55" spans="1:16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4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  <c r="P55"/>
    </row>
    <row r="56" spans="1:16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4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  <c r="P56"/>
    </row>
    <row r="57" spans="1:16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4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  <c r="P57"/>
    </row>
    <row r="58" spans="1:16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4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  <c r="P58"/>
    </row>
    <row r="59" spans="1:16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4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  <c r="P59"/>
    </row>
    <row r="60" spans="1:16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4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  <c r="P60"/>
    </row>
    <row r="61" spans="1:16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4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  <c r="P61"/>
    </row>
    <row r="62" spans="1:16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4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  <c r="P62"/>
    </row>
    <row r="63" spans="1:16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4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  <c r="P63"/>
    </row>
    <row r="64" spans="1:16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4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  <c r="P64"/>
    </row>
    <row r="65" spans="1:16" s="33" customFormat="1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4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  <c r="P65"/>
    </row>
    <row r="66" spans="1:16" s="33" customFormat="1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4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  <c r="P66"/>
    </row>
    <row r="67" spans="1:16" s="33" customFormat="1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4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  <c r="P67"/>
    </row>
    <row r="68" spans="1:16" s="33" customFormat="1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4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  <c r="P68"/>
    </row>
    <row r="69" spans="1:16" s="33" customFormat="1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4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  <c r="P69"/>
    </row>
    <row r="70" spans="1:16" s="33" customFormat="1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4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  <c r="P70"/>
    </row>
    <row r="71" spans="1:16" s="33" customFormat="1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5">H71+I71+J71+K71+L71+M71+N71</f>
        <v>2</v>
      </c>
      <c r="E71" s="29" t="s">
        <v>7</v>
      </c>
      <c r="F71" s="25">
        <v>0</v>
      </c>
      <c r="G71" s="31">
        <f t="shared" ref="G71:G72" si="6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  <c r="P71"/>
    </row>
    <row r="72" spans="1:16" x14ac:dyDescent="0.25">
      <c r="A72" s="27">
        <f t="shared" si="2"/>
        <v>63</v>
      </c>
      <c r="B72" s="22" t="s">
        <v>154</v>
      </c>
      <c r="C72" s="21" t="s">
        <v>155</v>
      </c>
      <c r="D72" s="36">
        <f t="shared" si="5"/>
        <v>60</v>
      </c>
      <c r="E72" s="29" t="s">
        <v>156</v>
      </c>
      <c r="F72" s="30">
        <v>0</v>
      </c>
      <c r="G72" s="31">
        <f t="shared" si="6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6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6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6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77"/>
  <sheetViews>
    <sheetView topLeftCell="A6" workbookViewId="0">
      <selection activeCell="N9" sqref="N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4.42578125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  <col min="16" max="16" width="12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146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5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5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5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5" ht="18" customHeight="1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5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5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5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5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5" s="33" customFormat="1" x14ac:dyDescent="0.25">
      <c r="A41" s="27">
        <f t="shared" si="2"/>
        <v>32</v>
      </c>
      <c r="B41" s="21" t="s">
        <v>48</v>
      </c>
      <c r="C41" s="21" t="s">
        <v>24</v>
      </c>
      <c r="D41" s="28">
        <f t="shared" si="0"/>
        <v>1</v>
      </c>
      <c r="E41" s="29" t="s">
        <v>7</v>
      </c>
      <c r="F41" s="30">
        <v>0</v>
      </c>
      <c r="G41" s="31">
        <f t="shared" si="3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  <c r="O41"/>
    </row>
    <row r="42" spans="1:15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O42"/>
    </row>
    <row r="43" spans="1:15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  <c r="O43"/>
    </row>
    <row r="44" spans="1:15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  <c r="O44"/>
    </row>
    <row r="45" spans="1:15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  <c r="O45"/>
    </row>
    <row r="46" spans="1:15" s="33" customFormat="1" x14ac:dyDescent="0.25">
      <c r="A46" s="27">
        <f t="shared" si="2"/>
        <v>37</v>
      </c>
      <c r="B46" s="21" t="s">
        <v>74</v>
      </c>
      <c r="C46" s="21" t="s">
        <v>73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  <c r="O46"/>
    </row>
    <row r="47" spans="1:15" s="33" customFormat="1" x14ac:dyDescent="0.25">
      <c r="A47" s="27">
        <f t="shared" si="2"/>
        <v>38</v>
      </c>
      <c r="B47" s="22">
        <v>3311</v>
      </c>
      <c r="C47" s="21" t="s">
        <v>73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  <c r="O47"/>
    </row>
    <row r="48" spans="1:15" s="33" customFormat="1" x14ac:dyDescent="0.25">
      <c r="A48" s="27">
        <f t="shared" si="2"/>
        <v>39</v>
      </c>
      <c r="B48" s="22">
        <v>3056311</v>
      </c>
      <c r="C48" s="21" t="s">
        <v>73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  <c r="O48"/>
    </row>
    <row r="49" spans="1:15" s="33" customFormat="1" x14ac:dyDescent="0.25">
      <c r="A49" s="27">
        <f t="shared" si="2"/>
        <v>40</v>
      </c>
      <c r="B49" s="22" t="s">
        <v>76</v>
      </c>
      <c r="C49" s="21" t="s">
        <v>75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5" s="33" customFormat="1" x14ac:dyDescent="0.25">
      <c r="A50" s="27">
        <f t="shared" si="2"/>
        <v>41</v>
      </c>
      <c r="B50" s="21" t="s">
        <v>77</v>
      </c>
      <c r="C50" s="21" t="s">
        <v>75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5" s="33" customFormat="1" x14ac:dyDescent="0.25">
      <c r="A51" s="27">
        <f t="shared" si="2"/>
        <v>42</v>
      </c>
      <c r="B51" s="22" t="s">
        <v>78</v>
      </c>
      <c r="C51" s="21" t="s">
        <v>75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5" s="33" customFormat="1" x14ac:dyDescent="0.25">
      <c r="A52" s="27">
        <f t="shared" si="2"/>
        <v>43</v>
      </c>
      <c r="B52" s="21" t="s">
        <v>79</v>
      </c>
      <c r="C52" s="21" t="s">
        <v>75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5" s="33" customFormat="1" x14ac:dyDescent="0.25">
      <c r="A53" s="27">
        <f t="shared" si="2"/>
        <v>44</v>
      </c>
      <c r="B53" s="21" t="s">
        <v>80</v>
      </c>
      <c r="C53" s="21" t="s">
        <v>82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  <c r="O53"/>
    </row>
    <row r="54" spans="1:15" s="33" customFormat="1" x14ac:dyDescent="0.25">
      <c r="A54" s="27">
        <f t="shared" si="2"/>
        <v>45</v>
      </c>
      <c r="B54" s="22" t="s">
        <v>81</v>
      </c>
      <c r="C54" s="21" t="s">
        <v>82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  <c r="O54"/>
    </row>
    <row r="55" spans="1:15" s="33" customFormat="1" x14ac:dyDescent="0.25">
      <c r="A55" s="27">
        <f t="shared" si="2"/>
        <v>46</v>
      </c>
      <c r="B55" s="21" t="s">
        <v>83</v>
      </c>
      <c r="C55" s="21" t="s">
        <v>75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  <c r="O55"/>
    </row>
    <row r="56" spans="1:15" s="33" customFormat="1" x14ac:dyDescent="0.25">
      <c r="A56" s="27">
        <f t="shared" si="2"/>
        <v>47</v>
      </c>
      <c r="B56" s="21" t="s">
        <v>84</v>
      </c>
      <c r="C56" s="21" t="s">
        <v>85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  <c r="O56"/>
    </row>
    <row r="57" spans="1:15" s="33" customFormat="1" x14ac:dyDescent="0.25">
      <c r="A57" s="27">
        <f t="shared" si="2"/>
        <v>48</v>
      </c>
      <c r="B57" s="21" t="s">
        <v>86</v>
      </c>
      <c r="C57" s="21" t="s">
        <v>87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  <c r="O57"/>
    </row>
    <row r="58" spans="1:15" s="33" customFormat="1" x14ac:dyDescent="0.25">
      <c r="A58" s="27">
        <f t="shared" si="2"/>
        <v>49</v>
      </c>
      <c r="B58" s="21" t="s">
        <v>89</v>
      </c>
      <c r="C58" s="21" t="s">
        <v>88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  <c r="O58"/>
    </row>
    <row r="59" spans="1:15" s="33" customFormat="1" x14ac:dyDescent="0.25">
      <c r="A59" s="27">
        <f t="shared" si="2"/>
        <v>50</v>
      </c>
      <c r="B59" s="22">
        <v>2014504</v>
      </c>
      <c r="C59" s="21" t="s">
        <v>90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  <c r="O59"/>
    </row>
    <row r="60" spans="1:15" s="33" customFormat="1" x14ac:dyDescent="0.25">
      <c r="A60" s="27">
        <f t="shared" si="2"/>
        <v>51</v>
      </c>
      <c r="B60" s="22">
        <v>2014503</v>
      </c>
      <c r="C60" s="21" t="s">
        <v>90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  <c r="O60"/>
    </row>
    <row r="61" spans="1:15" s="33" customFormat="1" x14ac:dyDescent="0.25">
      <c r="A61" s="27">
        <f t="shared" si="2"/>
        <v>52</v>
      </c>
      <c r="B61" s="22">
        <v>4275784</v>
      </c>
      <c r="C61" s="21" t="s">
        <v>91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  <c r="O61"/>
    </row>
    <row r="62" spans="1:15" s="33" customFormat="1" x14ac:dyDescent="0.25">
      <c r="A62" s="27">
        <f t="shared" si="2"/>
        <v>53</v>
      </c>
      <c r="B62" s="22">
        <v>3088575</v>
      </c>
      <c r="C62" s="21" t="s">
        <v>92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  <c r="O62"/>
    </row>
    <row r="63" spans="1:15" s="33" customFormat="1" x14ac:dyDescent="0.25">
      <c r="A63" s="27">
        <f t="shared" si="2"/>
        <v>54</v>
      </c>
      <c r="B63" s="22">
        <v>3088578</v>
      </c>
      <c r="C63" s="21" t="s">
        <v>92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  <c r="O63"/>
    </row>
    <row r="64" spans="1:15" s="33" customFormat="1" x14ac:dyDescent="0.25">
      <c r="A64" s="27">
        <f t="shared" si="2"/>
        <v>55</v>
      </c>
      <c r="B64" s="22">
        <v>3088581</v>
      </c>
      <c r="C64" s="21" t="s">
        <v>93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  <c r="O64"/>
    </row>
    <row r="65" spans="1:15" s="33" customFormat="1" x14ac:dyDescent="0.25">
      <c r="A65" s="27">
        <f t="shared" si="2"/>
        <v>56</v>
      </c>
      <c r="B65" s="22" t="s">
        <v>95</v>
      </c>
      <c r="C65" s="21" t="s">
        <v>94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  <c r="O65"/>
    </row>
    <row r="66" spans="1:15" s="33" customFormat="1" x14ac:dyDescent="0.25">
      <c r="A66" s="27">
        <f t="shared" si="2"/>
        <v>57</v>
      </c>
      <c r="B66" s="22" t="s">
        <v>96</v>
      </c>
      <c r="C66" s="21" t="s">
        <v>94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  <c r="O66"/>
    </row>
    <row r="67" spans="1:15" s="33" customFormat="1" x14ac:dyDescent="0.25">
      <c r="A67" s="27">
        <f t="shared" si="2"/>
        <v>58</v>
      </c>
      <c r="B67" s="22">
        <v>1811004013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  <c r="O67"/>
    </row>
    <row r="68" spans="1:15" x14ac:dyDescent="0.25">
      <c r="A68" s="7">
        <f t="shared" si="2"/>
        <v>59</v>
      </c>
      <c r="B68" s="4">
        <v>8971312230</v>
      </c>
      <c r="C68" s="1" t="s">
        <v>75</v>
      </c>
      <c r="D68" s="20">
        <f t="shared" si="0"/>
        <v>1</v>
      </c>
      <c r="E68" s="2" t="s">
        <v>7</v>
      </c>
      <c r="F68" s="34">
        <v>0</v>
      </c>
      <c r="G68" s="26">
        <f t="shared" si="3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</row>
    <row r="69" spans="1:15" x14ac:dyDescent="0.25">
      <c r="A69" s="7">
        <f t="shared" si="2"/>
        <v>60</v>
      </c>
      <c r="B69" s="4">
        <v>9831514320</v>
      </c>
      <c r="C69" s="1" t="s">
        <v>75</v>
      </c>
      <c r="D69" s="20">
        <f t="shared" si="0"/>
        <v>1</v>
      </c>
      <c r="E69" s="2" t="s">
        <v>7</v>
      </c>
      <c r="F69" s="34">
        <v>0</v>
      </c>
      <c r="G69" s="26">
        <f t="shared" si="3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</row>
    <row r="70" spans="1:15" x14ac:dyDescent="0.25">
      <c r="A70" s="7">
        <f t="shared" si="2"/>
        <v>61</v>
      </c>
      <c r="B70" s="4">
        <v>8972407900</v>
      </c>
      <c r="C70" s="1" t="s">
        <v>75</v>
      </c>
      <c r="D70" s="20">
        <f t="shared" si="0"/>
        <v>1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</row>
    <row r="71" spans="1:15" s="33" customFormat="1" x14ac:dyDescent="0.25">
      <c r="A71" s="27">
        <f t="shared" si="2"/>
        <v>62</v>
      </c>
      <c r="B71" s="22">
        <v>5824100362</v>
      </c>
      <c r="C71" s="21" t="s">
        <v>75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  <c r="O71"/>
    </row>
    <row r="72" spans="1:15" s="33" customFormat="1" x14ac:dyDescent="0.25">
      <c r="A72" s="27">
        <f t="shared" si="2"/>
        <v>63</v>
      </c>
      <c r="B72" s="22">
        <v>8944032410</v>
      </c>
      <c r="C72" s="21" t="s">
        <v>75</v>
      </c>
      <c r="D72" s="28">
        <f t="shared" ref="D72:D73" si="4">H72+I72+J72+K72+L72+M72+N72</f>
        <v>1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  <c r="O72"/>
    </row>
    <row r="73" spans="1:15" x14ac:dyDescent="0.25">
      <c r="A73" s="27">
        <f t="shared" si="2"/>
        <v>64</v>
      </c>
      <c r="B73" s="22" t="s">
        <v>154</v>
      </c>
      <c r="C73" s="21" t="s">
        <v>155</v>
      </c>
      <c r="D73" s="37">
        <f t="shared" si="4"/>
        <v>70</v>
      </c>
      <c r="E73" s="29" t="s">
        <v>156</v>
      </c>
      <c r="F73" s="38">
        <v>0</v>
      </c>
      <c r="G73" s="31">
        <f t="shared" si="5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5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5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5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X77"/>
  <sheetViews>
    <sheetView topLeftCell="A6" workbookViewId="0">
      <selection activeCell="N9" sqref="N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  <col min="16" max="16" width="9.140625" bestFit="1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149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6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6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6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6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6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6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6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6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6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6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O42"/>
      <c r="P42"/>
    </row>
    <row r="43" spans="1:16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  <c r="O43"/>
      <c r="P43"/>
    </row>
    <row r="44" spans="1:16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  <c r="O44"/>
      <c r="P44"/>
    </row>
    <row r="45" spans="1:16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  <c r="O45"/>
      <c r="P45"/>
    </row>
    <row r="46" spans="1:16" s="33" customFormat="1" x14ac:dyDescent="0.25">
      <c r="A46" s="27">
        <f t="shared" si="2"/>
        <v>37</v>
      </c>
      <c r="B46" s="21" t="s">
        <v>97</v>
      </c>
      <c r="C46" s="21" t="s">
        <v>98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  <c r="O46"/>
      <c r="P46"/>
    </row>
    <row r="47" spans="1:16" s="33" customFormat="1" x14ac:dyDescent="0.25">
      <c r="A47" s="27">
        <f t="shared" si="2"/>
        <v>38</v>
      </c>
      <c r="B47" s="22" t="s">
        <v>99</v>
      </c>
      <c r="C47" s="21" t="s">
        <v>100</v>
      </c>
      <c r="D47" s="28">
        <f t="shared" si="0"/>
        <v>1</v>
      </c>
      <c r="E47" s="29" t="s">
        <v>27</v>
      </c>
      <c r="F47" s="35">
        <v>0</v>
      </c>
      <c r="G47" s="31">
        <f t="shared" si="3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  <c r="O47"/>
      <c r="P47"/>
    </row>
    <row r="48" spans="1:16" s="33" customFormat="1" x14ac:dyDescent="0.25">
      <c r="A48" s="27">
        <f t="shared" si="2"/>
        <v>39</v>
      </c>
      <c r="B48" s="22" t="s">
        <v>101</v>
      </c>
      <c r="C48" s="21" t="s">
        <v>102</v>
      </c>
      <c r="D48" s="28">
        <f t="shared" si="0"/>
        <v>4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  <c r="O48"/>
      <c r="P48"/>
    </row>
    <row r="49" spans="1:50" s="33" customFormat="1" x14ac:dyDescent="0.25">
      <c r="A49" s="27">
        <f t="shared" si="2"/>
        <v>40</v>
      </c>
      <c r="B49" s="22">
        <v>232793572</v>
      </c>
      <c r="C49" s="21" t="s">
        <v>103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  <c r="O49"/>
      <c r="P49"/>
    </row>
    <row r="50" spans="1:50" s="33" customFormat="1" x14ac:dyDescent="0.25">
      <c r="A50" s="27">
        <f t="shared" si="2"/>
        <v>41</v>
      </c>
      <c r="B50" s="21" t="s">
        <v>104</v>
      </c>
      <c r="C50" s="21" t="s">
        <v>98</v>
      </c>
      <c r="D50" s="28">
        <f t="shared" si="0"/>
        <v>1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  <c r="O50"/>
      <c r="P50"/>
    </row>
    <row r="51" spans="1:50" s="33" customFormat="1" x14ac:dyDescent="0.25">
      <c r="A51" s="27">
        <f t="shared" si="2"/>
        <v>42</v>
      </c>
      <c r="B51" s="22" t="s">
        <v>105</v>
      </c>
      <c r="C51" s="21" t="s">
        <v>103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spans="1:50" s="33" customFormat="1" x14ac:dyDescent="0.25">
      <c r="A52" s="27">
        <f t="shared" si="2"/>
        <v>43</v>
      </c>
      <c r="B52" s="22">
        <v>35033022</v>
      </c>
      <c r="C52" s="21" t="s">
        <v>100</v>
      </c>
      <c r="D52" s="28">
        <f t="shared" si="0"/>
        <v>1</v>
      </c>
      <c r="E52" s="29" t="s">
        <v>27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spans="1:50" s="33" customFormat="1" x14ac:dyDescent="0.25">
      <c r="A53" s="27">
        <f t="shared" si="2"/>
        <v>44</v>
      </c>
      <c r="B53" s="22">
        <v>860117592</v>
      </c>
      <c r="C53" s="21" t="s">
        <v>106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spans="1:50" s="33" customFormat="1" x14ac:dyDescent="0.25">
      <c r="A54" s="27">
        <f t="shared" si="2"/>
        <v>45</v>
      </c>
      <c r="B54" s="22">
        <v>860113204</v>
      </c>
      <c r="C54" s="21" t="s">
        <v>107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spans="1:50" s="33" customFormat="1" x14ac:dyDescent="0.25">
      <c r="A55" s="27">
        <f t="shared" si="2"/>
        <v>46</v>
      </c>
      <c r="B55" s="22">
        <v>860122468</v>
      </c>
      <c r="C55" s="21" t="s">
        <v>108</v>
      </c>
      <c r="D55" s="28">
        <f t="shared" si="0"/>
        <v>1</v>
      </c>
      <c r="E55" s="29" t="s">
        <v>27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spans="1:50" s="33" customFormat="1" x14ac:dyDescent="0.25">
      <c r="A56" s="27">
        <f t="shared" si="2"/>
        <v>47</v>
      </c>
      <c r="B56" s="22">
        <v>860125203</v>
      </c>
      <c r="C56" s="21" t="s">
        <v>109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spans="1:50" s="33" customFormat="1" x14ac:dyDescent="0.25">
      <c r="A57" s="27">
        <f t="shared" si="2"/>
        <v>48</v>
      </c>
      <c r="B57" s="22">
        <v>860111853</v>
      </c>
      <c r="C57" s="21" t="s">
        <v>52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spans="1:50" s="33" customFormat="1" x14ac:dyDescent="0.25">
      <c r="A58" s="27">
        <f t="shared" si="2"/>
        <v>49</v>
      </c>
      <c r="B58" s="22">
        <v>860128283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spans="1:50" s="33" customFormat="1" x14ac:dyDescent="0.25">
      <c r="A59" s="27">
        <f t="shared" si="2"/>
        <v>50</v>
      </c>
      <c r="B59" s="22">
        <v>252919163</v>
      </c>
      <c r="C59" s="21" t="s">
        <v>110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spans="1:50" s="33" customFormat="1" x14ac:dyDescent="0.25">
      <c r="A60" s="27">
        <f t="shared" si="2"/>
        <v>51</v>
      </c>
      <c r="B60" s="22">
        <v>252919162</v>
      </c>
      <c r="C60" s="21" t="s">
        <v>110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spans="1:50" s="33" customFormat="1" x14ac:dyDescent="0.25">
      <c r="A61" s="27">
        <f t="shared" si="2"/>
        <v>52</v>
      </c>
      <c r="B61" s="22">
        <v>252919161</v>
      </c>
      <c r="C61" s="21" t="s">
        <v>110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spans="1:50" s="33" customFormat="1" x14ac:dyDescent="0.25">
      <c r="A62" s="27">
        <f t="shared" si="2"/>
        <v>53</v>
      </c>
      <c r="B62" s="22">
        <v>252917695</v>
      </c>
      <c r="C62" s="21" t="s">
        <v>111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spans="1:50" s="33" customFormat="1" x14ac:dyDescent="0.25">
      <c r="A63" s="27">
        <f t="shared" si="2"/>
        <v>54</v>
      </c>
      <c r="B63" s="22">
        <v>275101705</v>
      </c>
      <c r="C63" s="21" t="s">
        <v>100</v>
      </c>
      <c r="D63" s="28">
        <f t="shared" si="0"/>
        <v>1</v>
      </c>
      <c r="E63" s="29" t="s">
        <v>27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3" customFormat="1" x14ac:dyDescent="0.25">
      <c r="A64" s="27">
        <f t="shared" si="2"/>
        <v>55</v>
      </c>
      <c r="B64" s="22">
        <v>860117405</v>
      </c>
      <c r="C64" s="21" t="s">
        <v>112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3" customFormat="1" x14ac:dyDescent="0.25">
      <c r="A65" s="27">
        <f t="shared" si="2"/>
        <v>56</v>
      </c>
      <c r="B65" s="22">
        <v>252113085</v>
      </c>
      <c r="C65" s="21" t="s">
        <v>113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spans="1:50" s="33" customFormat="1" x14ac:dyDescent="0.25">
      <c r="A66" s="27">
        <f t="shared" si="2"/>
        <v>57</v>
      </c>
      <c r="B66" s="22">
        <v>250202028</v>
      </c>
      <c r="C66" s="21" t="s">
        <v>114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spans="1:50" s="33" customFormat="1" x14ac:dyDescent="0.25">
      <c r="A67" s="27">
        <f t="shared" si="2"/>
        <v>58</v>
      </c>
      <c r="B67" s="22">
        <v>252910804</v>
      </c>
      <c r="C67" s="21" t="s">
        <v>115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spans="1:50" s="33" customFormat="1" x14ac:dyDescent="0.25">
      <c r="A68" s="27">
        <f t="shared" si="2"/>
        <v>59</v>
      </c>
      <c r="B68" s="22">
        <v>252908162</v>
      </c>
      <c r="C68" s="21" t="s">
        <v>116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spans="1:50" s="33" customFormat="1" x14ac:dyDescent="0.25">
      <c r="A69" s="27">
        <f t="shared" si="2"/>
        <v>60</v>
      </c>
      <c r="B69" s="22">
        <v>252120025</v>
      </c>
      <c r="C69" s="21" t="s">
        <v>117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spans="1:50" s="33" customFormat="1" x14ac:dyDescent="0.25">
      <c r="A70" s="27">
        <f t="shared" si="2"/>
        <v>61</v>
      </c>
      <c r="B70" s="22">
        <v>252910995</v>
      </c>
      <c r="C70" s="21" t="s">
        <v>118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spans="1:50" s="33" customFormat="1" x14ac:dyDescent="0.25">
      <c r="A71" s="27">
        <f t="shared" si="2"/>
        <v>62</v>
      </c>
      <c r="B71" s="22">
        <v>252115198</v>
      </c>
      <c r="C71" s="21" t="s">
        <v>119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spans="1:50" s="33" customFormat="1" x14ac:dyDescent="0.25">
      <c r="A72" s="27">
        <f t="shared" si="2"/>
        <v>63</v>
      </c>
      <c r="B72" s="22">
        <v>251807810</v>
      </c>
      <c r="C72" s="21" t="s">
        <v>120</v>
      </c>
      <c r="D72" s="28">
        <f t="shared" ref="D72:D73" si="4">H72+I72+J72+K72+L72+M72+N72</f>
        <v>2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spans="1:50" x14ac:dyDescent="0.25">
      <c r="A73" s="27">
        <f t="shared" si="2"/>
        <v>64</v>
      </c>
      <c r="B73" s="22" t="s">
        <v>154</v>
      </c>
      <c r="C73" s="21" t="s">
        <v>155</v>
      </c>
      <c r="D73" s="36">
        <f t="shared" si="4"/>
        <v>60</v>
      </c>
      <c r="E73" s="29" t="s">
        <v>156</v>
      </c>
      <c r="F73" s="38">
        <v>0</v>
      </c>
      <c r="G73" s="31">
        <f t="shared" si="5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</row>
    <row r="74" spans="1:50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50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50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A6" workbookViewId="0">
      <selection activeCell="N9" sqref="N9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144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s="33" customFormat="1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s="33" customFormat="1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s="33" customFormat="1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s="33" customFormat="1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s="33" customFormat="1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s="33" customFormat="1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4">H71+I71+J71+K71+L71+M71+N71</f>
        <v>2</v>
      </c>
      <c r="E71" s="29" t="s">
        <v>7</v>
      </c>
      <c r="F71" s="25">
        <v>0</v>
      </c>
      <c r="G71" s="31">
        <f t="shared" ref="G71:G72" si="5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6">
        <f t="shared" si="4"/>
        <v>60</v>
      </c>
      <c r="E72" s="29" t="s">
        <v>156</v>
      </c>
      <c r="F72" s="30">
        <v>0</v>
      </c>
      <c r="G72" s="31">
        <f t="shared" si="5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76"/>
  <sheetViews>
    <sheetView topLeftCell="A3" workbookViewId="0">
      <selection activeCell="N9" sqref="N9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  <col min="16" max="16" width="9.140625" bestFit="1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152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s="33" customFormat="1" x14ac:dyDescent="0.25">
      <c r="A46" s="27">
        <f t="shared" si="2"/>
        <v>37</v>
      </c>
      <c r="B46" s="21" t="s">
        <v>121</v>
      </c>
      <c r="C46" s="21" t="s">
        <v>122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1" t="s">
        <v>123</v>
      </c>
      <c r="C47" s="21" t="s">
        <v>122</v>
      </c>
      <c r="D47" s="28">
        <f t="shared" si="0"/>
        <v>1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1" t="s">
        <v>124</v>
      </c>
      <c r="C48" s="21" t="s">
        <v>58</v>
      </c>
      <c r="D48" s="28">
        <f t="shared" si="0"/>
        <v>1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>
        <v>57340102</v>
      </c>
      <c r="C49" s="21" t="s">
        <v>125</v>
      </c>
      <c r="D49" s="28">
        <f t="shared" si="0"/>
        <v>22</v>
      </c>
      <c r="E49" s="29" t="s">
        <v>7</v>
      </c>
      <c r="F49" s="35">
        <v>0</v>
      </c>
      <c r="G49" s="31">
        <f t="shared" si="3"/>
        <v>0</v>
      </c>
      <c r="H49" s="29">
        <v>22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2">
        <v>4055312</v>
      </c>
      <c r="C50" s="21" t="s">
        <v>126</v>
      </c>
      <c r="D50" s="28">
        <f t="shared" si="0"/>
        <v>2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2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127</v>
      </c>
      <c r="C51" s="21" t="s">
        <v>122</v>
      </c>
      <c r="D51" s="28">
        <f t="shared" si="0"/>
        <v>1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1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2">
        <v>4714667</v>
      </c>
      <c r="C52" s="21" t="s">
        <v>63</v>
      </c>
      <c r="D52" s="28">
        <f t="shared" si="0"/>
        <v>1</v>
      </c>
      <c r="E52" s="29" t="s">
        <v>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1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2">
        <v>4607850</v>
      </c>
      <c r="C53" s="21" t="s">
        <v>63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0</v>
      </c>
      <c r="K53" s="29">
        <v>0</v>
      </c>
      <c r="L53" s="29">
        <v>1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4612743</v>
      </c>
      <c r="C54" s="21" t="s">
        <v>63</v>
      </c>
      <c r="D54" s="28">
        <f t="shared" si="0"/>
        <v>1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0</v>
      </c>
      <c r="K54" s="29">
        <v>0</v>
      </c>
      <c r="L54" s="29">
        <v>1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4714668</v>
      </c>
      <c r="C55" s="21" t="s">
        <v>63</v>
      </c>
      <c r="D55" s="28">
        <f t="shared" si="0"/>
        <v>1</v>
      </c>
      <c r="E55" s="29" t="s">
        <v>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0</v>
      </c>
      <c r="K55" s="29">
        <v>0</v>
      </c>
      <c r="L55" s="29">
        <v>1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129</v>
      </c>
      <c r="C56" s="21" t="s">
        <v>128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0</v>
      </c>
      <c r="L56" s="29">
        <v>1</v>
      </c>
      <c r="M56" s="29">
        <v>0</v>
      </c>
      <c r="N56" s="32">
        <v>0</v>
      </c>
    </row>
    <row r="57" spans="1:14" x14ac:dyDescent="0.25">
      <c r="A57" s="7">
        <f t="shared" si="2"/>
        <v>48</v>
      </c>
      <c r="B57" s="4">
        <v>4434017</v>
      </c>
      <c r="C57" s="1" t="s">
        <v>120</v>
      </c>
      <c r="D57" s="20">
        <f t="shared" si="0"/>
        <v>1</v>
      </c>
      <c r="E57" s="2" t="s">
        <v>7</v>
      </c>
      <c r="F57" s="34">
        <v>0</v>
      </c>
      <c r="G57" s="26">
        <f t="shared" si="3"/>
        <v>0</v>
      </c>
      <c r="H57" s="2">
        <v>0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19">
        <v>0</v>
      </c>
    </row>
    <row r="58" spans="1:14" s="33" customFormat="1" x14ac:dyDescent="0.25">
      <c r="A58" s="27">
        <f t="shared" si="2"/>
        <v>49</v>
      </c>
      <c r="B58" s="21" t="s">
        <v>130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1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131</v>
      </c>
      <c r="C59" s="21" t="s">
        <v>75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1812600171</v>
      </c>
      <c r="C60" s="21" t="s">
        <v>132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801974090</v>
      </c>
      <c r="C61" s="21" t="s">
        <v>133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800363722</v>
      </c>
      <c r="C62" s="21" t="s">
        <v>113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0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252117727</v>
      </c>
      <c r="C63" s="21" t="s">
        <v>134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251808358</v>
      </c>
      <c r="C64" s="21" t="s">
        <v>58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0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804011395</v>
      </c>
      <c r="C65" s="21" t="s">
        <v>58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804002505</v>
      </c>
      <c r="C66" s="21" t="s">
        <v>128</v>
      </c>
      <c r="D66" s="28">
        <f t="shared" si="0"/>
        <v>2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 t="s">
        <v>135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1</v>
      </c>
      <c r="N67" s="32">
        <v>0</v>
      </c>
    </row>
    <row r="68" spans="1:14" s="33" customFormat="1" x14ac:dyDescent="0.25">
      <c r="A68" s="27">
        <f t="shared" si="2"/>
        <v>59</v>
      </c>
      <c r="B68" s="22" t="s">
        <v>136</v>
      </c>
      <c r="C68" s="21" t="s">
        <v>56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1</v>
      </c>
      <c r="N68" s="32">
        <v>0</v>
      </c>
    </row>
    <row r="69" spans="1:14" s="33" customFormat="1" x14ac:dyDescent="0.25">
      <c r="A69" s="27">
        <f t="shared" si="2"/>
        <v>60</v>
      </c>
      <c r="B69" s="22" t="s">
        <v>137</v>
      </c>
      <c r="C69" s="21" t="s">
        <v>138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1</v>
      </c>
      <c r="N69" s="32">
        <v>0</v>
      </c>
    </row>
    <row r="70" spans="1:14" x14ac:dyDescent="0.25">
      <c r="A70" s="7">
        <f t="shared" si="2"/>
        <v>61</v>
      </c>
      <c r="B70" s="4" t="s">
        <v>139</v>
      </c>
      <c r="C70" s="1" t="s">
        <v>112</v>
      </c>
      <c r="D70" s="20">
        <f t="shared" si="0"/>
        <v>2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2</v>
      </c>
      <c r="N70" s="19">
        <v>0</v>
      </c>
    </row>
    <row r="71" spans="1:14" x14ac:dyDescent="0.25">
      <c r="A71" s="7">
        <f t="shared" si="2"/>
        <v>62</v>
      </c>
      <c r="B71" s="23">
        <v>4216370708021</v>
      </c>
      <c r="C71" s="1" t="s">
        <v>140</v>
      </c>
      <c r="D71" s="20">
        <f t="shared" ref="D71:D72" si="4">H71+I71+J71+K71+L71+M71+N71</f>
        <v>1</v>
      </c>
      <c r="E71" s="2" t="s">
        <v>27</v>
      </c>
      <c r="F71" s="34">
        <v>0</v>
      </c>
      <c r="G71" s="26">
        <f t="shared" ref="G71:G72" si="5">F71*D71</f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1</v>
      </c>
      <c r="N71" s="19">
        <v>0</v>
      </c>
    </row>
    <row r="72" spans="1:14" x14ac:dyDescent="0.25">
      <c r="A72" s="7">
        <f t="shared" si="2"/>
        <v>63</v>
      </c>
      <c r="B72" s="22" t="s">
        <v>154</v>
      </c>
      <c r="C72" s="21" t="s">
        <v>155</v>
      </c>
      <c r="D72" s="37">
        <f t="shared" si="4"/>
        <v>75</v>
      </c>
      <c r="E72" s="2" t="s">
        <v>156</v>
      </c>
      <c r="F72" s="39">
        <v>0</v>
      </c>
      <c r="G72" s="26">
        <f t="shared" si="5"/>
        <v>0</v>
      </c>
      <c r="H72" s="2">
        <v>10</v>
      </c>
      <c r="I72" s="2">
        <v>0</v>
      </c>
      <c r="J72" s="2">
        <v>25</v>
      </c>
      <c r="K72" s="2">
        <v>15</v>
      </c>
      <c r="L72" s="2">
        <v>10</v>
      </c>
      <c r="M72" s="2">
        <v>15</v>
      </c>
      <c r="N72" s="19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topLeftCell="A6" workbookViewId="0">
      <selection activeCell="N9" sqref="N9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425781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148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27">
        <f t="shared" si="2"/>
        <v>32</v>
      </c>
      <c r="B41" s="21" t="s">
        <v>48</v>
      </c>
      <c r="C41" s="21" t="s">
        <v>24</v>
      </c>
      <c r="D41" s="28">
        <f t="shared" si="0"/>
        <v>1</v>
      </c>
      <c r="E41" s="29" t="s">
        <v>7</v>
      </c>
      <c r="F41" s="30">
        <v>0</v>
      </c>
      <c r="G41" s="31">
        <f t="shared" si="3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x14ac:dyDescent="0.25">
      <c r="A46" s="27">
        <f t="shared" si="2"/>
        <v>37</v>
      </c>
      <c r="B46" s="21" t="s">
        <v>74</v>
      </c>
      <c r="C46" s="21" t="s">
        <v>73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x14ac:dyDescent="0.25">
      <c r="A47" s="27">
        <f t="shared" si="2"/>
        <v>38</v>
      </c>
      <c r="B47" s="22">
        <v>3311</v>
      </c>
      <c r="C47" s="21" t="s">
        <v>73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x14ac:dyDescent="0.25">
      <c r="A48" s="27">
        <f t="shared" si="2"/>
        <v>39</v>
      </c>
      <c r="B48" s="22">
        <v>3056311</v>
      </c>
      <c r="C48" s="21" t="s">
        <v>73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 t="s">
        <v>76</v>
      </c>
      <c r="C49" s="21" t="s">
        <v>75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1" t="s">
        <v>77</v>
      </c>
      <c r="C50" s="21" t="s">
        <v>75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78</v>
      </c>
      <c r="C51" s="21" t="s">
        <v>75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79</v>
      </c>
      <c r="C52" s="21" t="s">
        <v>75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80</v>
      </c>
      <c r="C53" s="21" t="s">
        <v>82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81</v>
      </c>
      <c r="C54" s="21" t="s">
        <v>82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83</v>
      </c>
      <c r="C55" s="21" t="s">
        <v>75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84</v>
      </c>
      <c r="C56" s="21" t="s">
        <v>85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86</v>
      </c>
      <c r="C57" s="21" t="s">
        <v>87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89</v>
      </c>
      <c r="C58" s="21" t="s">
        <v>88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2">
        <v>2014504</v>
      </c>
      <c r="C59" s="21" t="s">
        <v>90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2014503</v>
      </c>
      <c r="C60" s="21" t="s">
        <v>90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4275784</v>
      </c>
      <c r="C61" s="21" t="s">
        <v>91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3088575</v>
      </c>
      <c r="C62" s="21" t="s">
        <v>92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3088578</v>
      </c>
      <c r="C63" s="21" t="s">
        <v>92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3088581</v>
      </c>
      <c r="C64" s="21" t="s">
        <v>93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95</v>
      </c>
      <c r="C65" s="21" t="s">
        <v>94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</row>
    <row r="66" spans="1:14" s="33" customFormat="1" x14ac:dyDescent="0.25">
      <c r="A66" s="27">
        <f t="shared" si="2"/>
        <v>57</v>
      </c>
      <c r="B66" s="22" t="s">
        <v>96</v>
      </c>
      <c r="C66" s="21" t="s">
        <v>94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</row>
    <row r="67" spans="1:14" s="33" customFormat="1" x14ac:dyDescent="0.25">
      <c r="A67" s="27">
        <f t="shared" si="2"/>
        <v>58</v>
      </c>
      <c r="B67" s="22">
        <v>1811004013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</row>
    <row r="68" spans="1:14" s="33" customFormat="1" x14ac:dyDescent="0.25">
      <c r="A68" s="7">
        <f t="shared" si="2"/>
        <v>59</v>
      </c>
      <c r="B68" s="4">
        <v>8971312230</v>
      </c>
      <c r="C68" s="1" t="s">
        <v>75</v>
      </c>
      <c r="D68" s="20">
        <f t="shared" si="0"/>
        <v>1</v>
      </c>
      <c r="E68" s="2" t="s">
        <v>7</v>
      </c>
      <c r="F68" s="34">
        <v>0</v>
      </c>
      <c r="G68" s="26">
        <f t="shared" si="3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</row>
    <row r="69" spans="1:14" s="33" customFormat="1" x14ac:dyDescent="0.25">
      <c r="A69" s="7">
        <f t="shared" si="2"/>
        <v>60</v>
      </c>
      <c r="B69" s="4">
        <v>9831514320</v>
      </c>
      <c r="C69" s="1" t="s">
        <v>75</v>
      </c>
      <c r="D69" s="20">
        <f t="shared" si="0"/>
        <v>1</v>
      </c>
      <c r="E69" s="2" t="s">
        <v>7</v>
      </c>
      <c r="F69" s="34">
        <v>0</v>
      </c>
      <c r="G69" s="26">
        <f t="shared" si="3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</row>
    <row r="70" spans="1:14" s="33" customFormat="1" x14ac:dyDescent="0.25">
      <c r="A70" s="7">
        <f t="shared" si="2"/>
        <v>61</v>
      </c>
      <c r="B70" s="4">
        <v>8972407900</v>
      </c>
      <c r="C70" s="1" t="s">
        <v>75</v>
      </c>
      <c r="D70" s="20">
        <f t="shared" si="0"/>
        <v>1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</row>
    <row r="71" spans="1:14" s="33" customFormat="1" x14ac:dyDescent="0.25">
      <c r="A71" s="27">
        <f t="shared" si="2"/>
        <v>62</v>
      </c>
      <c r="B71" s="22">
        <v>5824100362</v>
      </c>
      <c r="C71" s="21" t="s">
        <v>75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</row>
    <row r="72" spans="1:14" s="33" customFormat="1" x14ac:dyDescent="0.25">
      <c r="A72" s="27">
        <f t="shared" si="2"/>
        <v>63</v>
      </c>
      <c r="B72" s="22">
        <v>8944032410</v>
      </c>
      <c r="C72" s="21" t="s">
        <v>75</v>
      </c>
      <c r="D72" s="28">
        <f t="shared" ref="D72:D73" si="4">H72+I72+J72+K72+L72+M72+N72</f>
        <v>1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7">
        <f t="shared" si="4"/>
        <v>70</v>
      </c>
      <c r="E73" s="29" t="s">
        <v>156</v>
      </c>
      <c r="F73" s="38">
        <v>0</v>
      </c>
      <c r="G73" s="31">
        <f t="shared" si="5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4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4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topLeftCell="A6" workbookViewId="0">
      <selection activeCell="N9" sqref="N9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151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71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 t="shared" si="1"/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si="1"/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1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1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1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1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1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1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1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1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1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1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1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1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1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1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1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1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1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1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1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1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26">
        <f t="shared" si="1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26">
        <f t="shared" si="1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26">
        <f t="shared" si="1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26">
        <f t="shared" si="1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x14ac:dyDescent="0.25">
      <c r="A46" s="27">
        <f t="shared" si="2"/>
        <v>37</v>
      </c>
      <c r="B46" s="21" t="s">
        <v>97</v>
      </c>
      <c r="C46" s="21" t="s">
        <v>98</v>
      </c>
      <c r="D46" s="28">
        <f t="shared" si="0"/>
        <v>1</v>
      </c>
      <c r="E46" s="29" t="s">
        <v>7</v>
      </c>
      <c r="F46" s="35">
        <v>0</v>
      </c>
      <c r="G46" s="26">
        <f t="shared" si="1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</row>
    <row r="47" spans="1:14" x14ac:dyDescent="0.25">
      <c r="A47" s="27">
        <f t="shared" si="2"/>
        <v>38</v>
      </c>
      <c r="B47" s="22" t="s">
        <v>99</v>
      </c>
      <c r="C47" s="21" t="s">
        <v>100</v>
      </c>
      <c r="D47" s="28">
        <f t="shared" si="0"/>
        <v>1</v>
      </c>
      <c r="E47" s="29" t="s">
        <v>27</v>
      </c>
      <c r="F47" s="35">
        <v>0</v>
      </c>
      <c r="G47" s="26">
        <f t="shared" si="1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</row>
    <row r="48" spans="1:14" x14ac:dyDescent="0.25">
      <c r="A48" s="27">
        <f t="shared" si="2"/>
        <v>39</v>
      </c>
      <c r="B48" s="22" t="s">
        <v>101</v>
      </c>
      <c r="C48" s="21" t="s">
        <v>102</v>
      </c>
      <c r="D48" s="28">
        <f t="shared" si="0"/>
        <v>4</v>
      </c>
      <c r="E48" s="29" t="s">
        <v>7</v>
      </c>
      <c r="F48" s="35">
        <v>0</v>
      </c>
      <c r="G48" s="26">
        <f t="shared" si="1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</row>
    <row r="49" spans="1:14" x14ac:dyDescent="0.25">
      <c r="A49" s="27">
        <f t="shared" si="2"/>
        <v>40</v>
      </c>
      <c r="B49" s="22">
        <v>232793572</v>
      </c>
      <c r="C49" s="21" t="s">
        <v>103</v>
      </c>
      <c r="D49" s="28">
        <f t="shared" si="0"/>
        <v>2</v>
      </c>
      <c r="E49" s="29" t="s">
        <v>7</v>
      </c>
      <c r="F49" s="35">
        <v>0</v>
      </c>
      <c r="G49" s="26">
        <f t="shared" si="1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</row>
    <row r="50" spans="1:14" x14ac:dyDescent="0.25">
      <c r="A50" s="27">
        <f t="shared" si="2"/>
        <v>41</v>
      </c>
      <c r="B50" s="21" t="s">
        <v>104</v>
      </c>
      <c r="C50" s="21" t="s">
        <v>98</v>
      </c>
      <c r="D50" s="28">
        <f t="shared" si="0"/>
        <v>1</v>
      </c>
      <c r="E50" s="29" t="s">
        <v>7</v>
      </c>
      <c r="F50" s="35">
        <v>0</v>
      </c>
      <c r="G50" s="26">
        <f t="shared" si="1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</row>
    <row r="51" spans="1:14" x14ac:dyDescent="0.25">
      <c r="A51" s="27">
        <f t="shared" si="2"/>
        <v>42</v>
      </c>
      <c r="B51" s="22" t="s">
        <v>105</v>
      </c>
      <c r="C51" s="21" t="s">
        <v>103</v>
      </c>
      <c r="D51" s="28">
        <f t="shared" si="0"/>
        <v>2</v>
      </c>
      <c r="E51" s="29" t="s">
        <v>7</v>
      </c>
      <c r="F51" s="35">
        <v>0</v>
      </c>
      <c r="G51" s="26">
        <f t="shared" si="1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</row>
    <row r="52" spans="1:14" x14ac:dyDescent="0.25">
      <c r="A52" s="27">
        <f t="shared" si="2"/>
        <v>43</v>
      </c>
      <c r="B52" s="22">
        <v>35033022</v>
      </c>
      <c r="C52" s="21" t="s">
        <v>100</v>
      </c>
      <c r="D52" s="28">
        <f t="shared" si="0"/>
        <v>1</v>
      </c>
      <c r="E52" s="29" t="s">
        <v>27</v>
      </c>
      <c r="F52" s="35">
        <v>0</v>
      </c>
      <c r="G52" s="26">
        <f t="shared" si="1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</row>
    <row r="53" spans="1:14" s="24" customFormat="1" x14ac:dyDescent="0.25">
      <c r="A53" s="27">
        <f t="shared" si="2"/>
        <v>44</v>
      </c>
      <c r="B53" s="22">
        <v>860117592</v>
      </c>
      <c r="C53" s="21" t="s">
        <v>106</v>
      </c>
      <c r="D53" s="28">
        <f t="shared" si="0"/>
        <v>1</v>
      </c>
      <c r="E53" s="29" t="s">
        <v>7</v>
      </c>
      <c r="F53" s="35">
        <v>0</v>
      </c>
      <c r="G53" s="26">
        <f t="shared" si="1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</row>
    <row r="54" spans="1:14" s="24" customFormat="1" x14ac:dyDescent="0.25">
      <c r="A54" s="27">
        <f t="shared" si="2"/>
        <v>45</v>
      </c>
      <c r="B54" s="22">
        <v>860113204</v>
      </c>
      <c r="C54" s="21" t="s">
        <v>107</v>
      </c>
      <c r="D54" s="28">
        <f t="shared" si="0"/>
        <v>6</v>
      </c>
      <c r="E54" s="29" t="s">
        <v>7</v>
      </c>
      <c r="F54" s="35">
        <v>0</v>
      </c>
      <c r="G54" s="26">
        <f t="shared" si="1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</row>
    <row r="55" spans="1:14" x14ac:dyDescent="0.25">
      <c r="A55" s="27">
        <f t="shared" si="2"/>
        <v>46</v>
      </c>
      <c r="B55" s="22">
        <v>860122468</v>
      </c>
      <c r="C55" s="21" t="s">
        <v>108</v>
      </c>
      <c r="D55" s="28">
        <f t="shared" si="0"/>
        <v>1</v>
      </c>
      <c r="E55" s="29" t="s">
        <v>27</v>
      </c>
      <c r="F55" s="35">
        <v>0</v>
      </c>
      <c r="G55" s="26">
        <f t="shared" si="1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</row>
    <row r="56" spans="1:14" x14ac:dyDescent="0.25">
      <c r="A56" s="27">
        <f t="shared" si="2"/>
        <v>47</v>
      </c>
      <c r="B56" s="22">
        <v>860125203</v>
      </c>
      <c r="C56" s="21" t="s">
        <v>109</v>
      </c>
      <c r="D56" s="28">
        <f t="shared" si="0"/>
        <v>1</v>
      </c>
      <c r="E56" s="29" t="s">
        <v>7</v>
      </c>
      <c r="F56" s="35">
        <v>0</v>
      </c>
      <c r="G56" s="26">
        <f t="shared" si="1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</row>
    <row r="57" spans="1:14" x14ac:dyDescent="0.25">
      <c r="A57" s="27">
        <f t="shared" si="2"/>
        <v>48</v>
      </c>
      <c r="B57" s="22">
        <v>860111853</v>
      </c>
      <c r="C57" s="21" t="s">
        <v>52</v>
      </c>
      <c r="D57" s="28">
        <f t="shared" si="0"/>
        <v>1</v>
      </c>
      <c r="E57" s="29" t="s">
        <v>7</v>
      </c>
      <c r="F57" s="35">
        <v>0</v>
      </c>
      <c r="G57" s="26">
        <f t="shared" si="1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</row>
    <row r="58" spans="1:14" x14ac:dyDescent="0.25">
      <c r="A58" s="27">
        <f t="shared" si="2"/>
        <v>49</v>
      </c>
      <c r="B58" s="22">
        <v>860128283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26">
        <f t="shared" si="1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</row>
    <row r="59" spans="1:14" x14ac:dyDescent="0.25">
      <c r="A59" s="27">
        <f t="shared" si="2"/>
        <v>50</v>
      </c>
      <c r="B59" s="22">
        <v>252919163</v>
      </c>
      <c r="C59" s="21" t="s">
        <v>110</v>
      </c>
      <c r="D59" s="28">
        <f t="shared" si="0"/>
        <v>12</v>
      </c>
      <c r="E59" s="29" t="s">
        <v>7</v>
      </c>
      <c r="F59" s="35">
        <v>0</v>
      </c>
      <c r="G59" s="26">
        <f t="shared" si="1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</row>
    <row r="60" spans="1:14" x14ac:dyDescent="0.25">
      <c r="A60" s="27">
        <f t="shared" si="2"/>
        <v>51</v>
      </c>
      <c r="B60" s="22">
        <v>252919162</v>
      </c>
      <c r="C60" s="21" t="s">
        <v>110</v>
      </c>
      <c r="D60" s="28">
        <f t="shared" si="0"/>
        <v>2</v>
      </c>
      <c r="E60" s="29" t="s">
        <v>7</v>
      </c>
      <c r="F60" s="35">
        <v>0</v>
      </c>
      <c r="G60" s="26">
        <f t="shared" si="1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</row>
    <row r="61" spans="1:14" x14ac:dyDescent="0.25">
      <c r="A61" s="27">
        <f t="shared" si="2"/>
        <v>52</v>
      </c>
      <c r="B61" s="22">
        <v>252919161</v>
      </c>
      <c r="C61" s="21" t="s">
        <v>110</v>
      </c>
      <c r="D61" s="28">
        <f t="shared" si="0"/>
        <v>2</v>
      </c>
      <c r="E61" s="29" t="s">
        <v>7</v>
      </c>
      <c r="F61" s="35">
        <v>0</v>
      </c>
      <c r="G61" s="26">
        <f t="shared" si="1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24" customFormat="1" x14ac:dyDescent="0.25">
      <c r="A62" s="27">
        <f t="shared" si="2"/>
        <v>53</v>
      </c>
      <c r="B62" s="22">
        <v>252917695</v>
      </c>
      <c r="C62" s="21" t="s">
        <v>111</v>
      </c>
      <c r="D62" s="28">
        <f t="shared" si="0"/>
        <v>2</v>
      </c>
      <c r="E62" s="29" t="s">
        <v>7</v>
      </c>
      <c r="F62" s="35">
        <v>0</v>
      </c>
      <c r="G62" s="26">
        <f t="shared" si="1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</row>
    <row r="63" spans="1:14" x14ac:dyDescent="0.25">
      <c r="A63" s="27">
        <f t="shared" si="2"/>
        <v>54</v>
      </c>
      <c r="B63" s="22">
        <v>275101705</v>
      </c>
      <c r="C63" s="21" t="s">
        <v>100</v>
      </c>
      <c r="D63" s="28">
        <f t="shared" si="0"/>
        <v>1</v>
      </c>
      <c r="E63" s="29" t="s">
        <v>27</v>
      </c>
      <c r="F63" s="35">
        <v>0</v>
      </c>
      <c r="G63" s="26">
        <f t="shared" si="1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x14ac:dyDescent="0.25">
      <c r="A64" s="27">
        <f t="shared" si="2"/>
        <v>55</v>
      </c>
      <c r="B64" s="22">
        <v>860117405</v>
      </c>
      <c r="C64" s="21" t="s">
        <v>112</v>
      </c>
      <c r="D64" s="28">
        <f t="shared" si="0"/>
        <v>4</v>
      </c>
      <c r="E64" s="29" t="s">
        <v>7</v>
      </c>
      <c r="F64" s="35">
        <v>0</v>
      </c>
      <c r="G64" s="26">
        <f t="shared" si="1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</row>
    <row r="65" spans="1:14" x14ac:dyDescent="0.25">
      <c r="A65" s="27">
        <f t="shared" si="2"/>
        <v>56</v>
      </c>
      <c r="B65" s="22">
        <v>252113085</v>
      </c>
      <c r="C65" s="21" t="s">
        <v>113</v>
      </c>
      <c r="D65" s="28">
        <f t="shared" si="0"/>
        <v>1</v>
      </c>
      <c r="E65" s="29" t="s">
        <v>7</v>
      </c>
      <c r="F65" s="35">
        <v>0</v>
      </c>
      <c r="G65" s="26">
        <f t="shared" si="1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x14ac:dyDescent="0.25">
      <c r="A66" s="27">
        <f t="shared" si="2"/>
        <v>57</v>
      </c>
      <c r="B66" s="22">
        <v>250202028</v>
      </c>
      <c r="C66" s="21" t="s">
        <v>114</v>
      </c>
      <c r="D66" s="28">
        <f t="shared" si="0"/>
        <v>1</v>
      </c>
      <c r="E66" s="29" t="s">
        <v>7</v>
      </c>
      <c r="F66" s="35">
        <v>0</v>
      </c>
      <c r="G66" s="26">
        <f t="shared" si="1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</row>
    <row r="67" spans="1:14" x14ac:dyDescent="0.25">
      <c r="A67" s="27">
        <f t="shared" si="2"/>
        <v>58</v>
      </c>
      <c r="B67" s="22">
        <v>252910804</v>
      </c>
      <c r="C67" s="21" t="s">
        <v>115</v>
      </c>
      <c r="D67" s="28">
        <f t="shared" si="0"/>
        <v>1</v>
      </c>
      <c r="E67" s="29" t="s">
        <v>7</v>
      </c>
      <c r="F67" s="35">
        <v>0</v>
      </c>
      <c r="G67" s="26">
        <f t="shared" si="1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</row>
    <row r="68" spans="1:14" s="24" customFormat="1" x14ac:dyDescent="0.25">
      <c r="A68" s="27">
        <f t="shared" si="2"/>
        <v>59</v>
      </c>
      <c r="B68" s="22">
        <v>252908162</v>
      </c>
      <c r="C68" s="21" t="s">
        <v>116</v>
      </c>
      <c r="D68" s="28">
        <f t="shared" si="0"/>
        <v>1</v>
      </c>
      <c r="E68" s="29" t="s">
        <v>7</v>
      </c>
      <c r="F68" s="35">
        <v>0</v>
      </c>
      <c r="G68" s="26">
        <f t="shared" si="1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</row>
    <row r="69" spans="1:14" s="24" customFormat="1" x14ac:dyDescent="0.25">
      <c r="A69" s="27">
        <f t="shared" si="2"/>
        <v>60</v>
      </c>
      <c r="B69" s="22">
        <v>252120025</v>
      </c>
      <c r="C69" s="21" t="s">
        <v>117</v>
      </c>
      <c r="D69" s="28">
        <f t="shared" si="0"/>
        <v>1</v>
      </c>
      <c r="E69" s="29" t="s">
        <v>7</v>
      </c>
      <c r="F69" s="35">
        <v>0</v>
      </c>
      <c r="G69" s="26">
        <f t="shared" si="1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</row>
    <row r="70" spans="1:14" s="24" customFormat="1" x14ac:dyDescent="0.25">
      <c r="A70" s="27">
        <f t="shared" si="2"/>
        <v>61</v>
      </c>
      <c r="B70" s="22">
        <v>252910995</v>
      </c>
      <c r="C70" s="21" t="s">
        <v>118</v>
      </c>
      <c r="D70" s="28">
        <f t="shared" si="0"/>
        <v>1</v>
      </c>
      <c r="E70" s="29" t="s">
        <v>7</v>
      </c>
      <c r="F70" s="35">
        <v>0</v>
      </c>
      <c r="G70" s="26">
        <f t="shared" si="1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</row>
    <row r="71" spans="1:14" s="24" customFormat="1" x14ac:dyDescent="0.25">
      <c r="A71" s="27">
        <f t="shared" si="2"/>
        <v>62</v>
      </c>
      <c r="B71" s="22">
        <v>252115198</v>
      </c>
      <c r="C71" s="21" t="s">
        <v>119</v>
      </c>
      <c r="D71" s="28">
        <f t="shared" si="0"/>
        <v>1</v>
      </c>
      <c r="E71" s="29" t="s">
        <v>7</v>
      </c>
      <c r="F71" s="35">
        <v>0</v>
      </c>
      <c r="G71" s="26">
        <f t="shared" si="1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</row>
    <row r="72" spans="1:14" s="24" customFormat="1" x14ac:dyDescent="0.25">
      <c r="A72" s="27">
        <f t="shared" si="2"/>
        <v>63</v>
      </c>
      <c r="B72" s="22">
        <v>251807810</v>
      </c>
      <c r="C72" s="21" t="s">
        <v>120</v>
      </c>
      <c r="D72" s="28">
        <f t="shared" ref="D72:D73" si="3">H72+I72+J72+K72+L72+M72+N72</f>
        <v>2</v>
      </c>
      <c r="E72" s="29" t="s">
        <v>7</v>
      </c>
      <c r="F72" s="35">
        <v>0</v>
      </c>
      <c r="G72" s="26">
        <f t="shared" ref="G72:G73" si="4">F72*D72</f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6">
        <f t="shared" si="3"/>
        <v>60</v>
      </c>
      <c r="E73" s="29" t="s">
        <v>156</v>
      </c>
      <c r="F73" s="38">
        <v>0</v>
      </c>
      <c r="G73" s="31">
        <f t="shared" si="4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</row>
    <row r="74" spans="1:14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14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74"/>
  <sheetViews>
    <sheetView topLeftCell="B1" workbookViewId="0">
      <selection activeCell="N9" sqref="N9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143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5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5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5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5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5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5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5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5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5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5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O42" s="33"/>
    </row>
    <row r="43" spans="1:15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  <c r="O43" s="33"/>
    </row>
    <row r="44" spans="1:15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  <c r="O44" s="33"/>
    </row>
    <row r="45" spans="1:15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  <c r="O45" s="33"/>
    </row>
    <row r="46" spans="1:15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  <c r="O46" s="33"/>
    </row>
    <row r="47" spans="1:15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  <c r="O47" s="33"/>
    </row>
    <row r="48" spans="1:15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  <c r="O48" s="33"/>
    </row>
    <row r="49" spans="1:15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  <c r="O49" s="33"/>
    </row>
    <row r="50" spans="1:15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5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5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5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5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5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5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5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5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5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5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5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5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5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5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5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  <c r="O65" s="33"/>
    </row>
    <row r="66" spans="1:15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  <c r="O66" s="33"/>
    </row>
    <row r="67" spans="1:15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  <c r="O67" s="33"/>
    </row>
    <row r="68" spans="1:15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  <c r="O68" s="33"/>
    </row>
    <row r="69" spans="1:15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  <c r="O69" s="33"/>
    </row>
    <row r="70" spans="1:15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  <c r="O70" s="33"/>
    </row>
    <row r="71" spans="1:15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4">H71+I71+J71+K71+L71+M71+N71</f>
        <v>2</v>
      </c>
      <c r="E71" s="29" t="s">
        <v>7</v>
      </c>
      <c r="F71" s="25">
        <v>0</v>
      </c>
      <c r="G71" s="31">
        <f t="shared" ref="G71:G72" si="5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  <c r="O71" s="33"/>
    </row>
    <row r="72" spans="1:15" x14ac:dyDescent="0.25">
      <c r="A72" s="27">
        <f t="shared" si="2"/>
        <v>63</v>
      </c>
      <c r="B72" s="22" t="s">
        <v>154</v>
      </c>
      <c r="C72" s="21" t="s">
        <v>155</v>
      </c>
      <c r="D72" s="36">
        <f t="shared" si="4"/>
        <v>60</v>
      </c>
      <c r="E72" s="29" t="s">
        <v>156</v>
      </c>
      <c r="F72" s="30">
        <v>0</v>
      </c>
      <c r="G72" s="31">
        <f t="shared" si="5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5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5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76"/>
  <sheetViews>
    <sheetView topLeftCell="A6" workbookViewId="0">
      <selection activeCell="N9" sqref="N9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153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s="33" customFormat="1" x14ac:dyDescent="0.25">
      <c r="A46" s="27">
        <f t="shared" si="2"/>
        <v>37</v>
      </c>
      <c r="B46" s="21" t="s">
        <v>121</v>
      </c>
      <c r="C46" s="21" t="s">
        <v>122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1" t="s">
        <v>123</v>
      </c>
      <c r="C47" s="21" t="s">
        <v>122</v>
      </c>
      <c r="D47" s="28">
        <f t="shared" si="0"/>
        <v>1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1" t="s">
        <v>124</v>
      </c>
      <c r="C48" s="21" t="s">
        <v>58</v>
      </c>
      <c r="D48" s="28">
        <f t="shared" si="0"/>
        <v>1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>
        <v>57340102</v>
      </c>
      <c r="C49" s="21" t="s">
        <v>125</v>
      </c>
      <c r="D49" s="28">
        <f t="shared" si="0"/>
        <v>22</v>
      </c>
      <c r="E49" s="29" t="s">
        <v>7</v>
      </c>
      <c r="F49" s="35">
        <v>0</v>
      </c>
      <c r="G49" s="31">
        <f t="shared" si="3"/>
        <v>0</v>
      </c>
      <c r="H49" s="29">
        <v>22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2">
        <v>4055312</v>
      </c>
      <c r="C50" s="21" t="s">
        <v>126</v>
      </c>
      <c r="D50" s="28">
        <f t="shared" si="0"/>
        <v>2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2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127</v>
      </c>
      <c r="C51" s="21" t="s">
        <v>122</v>
      </c>
      <c r="D51" s="28">
        <f t="shared" si="0"/>
        <v>1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1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2">
        <v>4714667</v>
      </c>
      <c r="C52" s="21" t="s">
        <v>63</v>
      </c>
      <c r="D52" s="28">
        <f t="shared" si="0"/>
        <v>1</v>
      </c>
      <c r="E52" s="29" t="s">
        <v>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1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2">
        <v>4607850</v>
      </c>
      <c r="C53" s="21" t="s">
        <v>63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0</v>
      </c>
      <c r="K53" s="29">
        <v>0</v>
      </c>
      <c r="L53" s="29">
        <v>1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4612743</v>
      </c>
      <c r="C54" s="21" t="s">
        <v>63</v>
      </c>
      <c r="D54" s="28">
        <f t="shared" si="0"/>
        <v>1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0</v>
      </c>
      <c r="K54" s="29">
        <v>0</v>
      </c>
      <c r="L54" s="29">
        <v>1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4714668</v>
      </c>
      <c r="C55" s="21" t="s">
        <v>63</v>
      </c>
      <c r="D55" s="28">
        <f t="shared" si="0"/>
        <v>1</v>
      </c>
      <c r="E55" s="29" t="s">
        <v>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0</v>
      </c>
      <c r="K55" s="29">
        <v>0</v>
      </c>
      <c r="L55" s="29">
        <v>1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129</v>
      </c>
      <c r="C56" s="21" t="s">
        <v>128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0</v>
      </c>
      <c r="L56" s="29">
        <v>1</v>
      </c>
      <c r="M56" s="29">
        <v>0</v>
      </c>
      <c r="N56" s="32">
        <v>0</v>
      </c>
    </row>
    <row r="57" spans="1:14" x14ac:dyDescent="0.25">
      <c r="A57" s="7">
        <f t="shared" si="2"/>
        <v>48</v>
      </c>
      <c r="B57" s="4">
        <v>4434017</v>
      </c>
      <c r="C57" s="1" t="s">
        <v>120</v>
      </c>
      <c r="D57" s="20">
        <f t="shared" si="0"/>
        <v>1</v>
      </c>
      <c r="E57" s="2" t="s">
        <v>7</v>
      </c>
      <c r="F57" s="34">
        <v>0</v>
      </c>
      <c r="G57" s="26">
        <f t="shared" si="3"/>
        <v>0</v>
      </c>
      <c r="H57" s="2">
        <v>0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19">
        <v>0</v>
      </c>
    </row>
    <row r="58" spans="1:14" s="33" customFormat="1" x14ac:dyDescent="0.25">
      <c r="A58" s="27">
        <f t="shared" si="2"/>
        <v>49</v>
      </c>
      <c r="B58" s="21" t="s">
        <v>130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1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131</v>
      </c>
      <c r="C59" s="21" t="s">
        <v>75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1812600171</v>
      </c>
      <c r="C60" s="21" t="s">
        <v>132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801974090</v>
      </c>
      <c r="C61" s="21" t="s">
        <v>133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800363722</v>
      </c>
      <c r="C62" s="21" t="s">
        <v>113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0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252117727</v>
      </c>
      <c r="C63" s="21" t="s">
        <v>134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251808358</v>
      </c>
      <c r="C64" s="21" t="s">
        <v>58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0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804011395</v>
      </c>
      <c r="C65" s="21" t="s">
        <v>58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804002505</v>
      </c>
      <c r="C66" s="21" t="s">
        <v>128</v>
      </c>
      <c r="D66" s="28">
        <f t="shared" si="0"/>
        <v>2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 t="s">
        <v>135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1</v>
      </c>
      <c r="N67" s="32">
        <v>0</v>
      </c>
    </row>
    <row r="68" spans="1:14" s="33" customFormat="1" x14ac:dyDescent="0.25">
      <c r="A68" s="27">
        <f t="shared" si="2"/>
        <v>59</v>
      </c>
      <c r="B68" s="22" t="s">
        <v>136</v>
      </c>
      <c r="C68" s="21" t="s">
        <v>56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1</v>
      </c>
      <c r="N68" s="32">
        <v>0</v>
      </c>
    </row>
    <row r="69" spans="1:14" s="33" customFormat="1" x14ac:dyDescent="0.25">
      <c r="A69" s="27">
        <f t="shared" si="2"/>
        <v>60</v>
      </c>
      <c r="B69" s="22" t="s">
        <v>137</v>
      </c>
      <c r="C69" s="21" t="s">
        <v>138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1</v>
      </c>
      <c r="N69" s="32">
        <v>0</v>
      </c>
    </row>
    <row r="70" spans="1:14" x14ac:dyDescent="0.25">
      <c r="A70" s="7">
        <f t="shared" si="2"/>
        <v>61</v>
      </c>
      <c r="B70" s="4" t="s">
        <v>139</v>
      </c>
      <c r="C70" s="1" t="s">
        <v>112</v>
      </c>
      <c r="D70" s="20">
        <f t="shared" si="0"/>
        <v>2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2</v>
      </c>
      <c r="N70" s="19">
        <v>0</v>
      </c>
    </row>
    <row r="71" spans="1:14" x14ac:dyDescent="0.25">
      <c r="A71" s="7">
        <f t="shared" si="2"/>
        <v>62</v>
      </c>
      <c r="B71" s="23">
        <v>4216370708021</v>
      </c>
      <c r="C71" s="1" t="s">
        <v>140</v>
      </c>
      <c r="D71" s="20">
        <f t="shared" ref="D71:D72" si="4">H71+I71+J71+K71+L71+M71+N71</f>
        <v>1</v>
      </c>
      <c r="E71" s="2" t="s">
        <v>27</v>
      </c>
      <c r="F71" s="34">
        <v>0</v>
      </c>
      <c r="G71" s="26">
        <f t="shared" ref="G71:G72" si="5">F71*D71</f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1</v>
      </c>
      <c r="N71" s="19">
        <v>0</v>
      </c>
    </row>
    <row r="72" spans="1:14" x14ac:dyDescent="0.25">
      <c r="A72" s="7">
        <f t="shared" si="2"/>
        <v>63</v>
      </c>
      <c r="B72" s="22" t="s">
        <v>154</v>
      </c>
      <c r="C72" s="21" t="s">
        <v>155</v>
      </c>
      <c r="D72" s="37">
        <f t="shared" si="4"/>
        <v>75</v>
      </c>
      <c r="E72" s="2" t="s">
        <v>156</v>
      </c>
      <c r="F72" s="39">
        <v>0</v>
      </c>
      <c r="G72" s="26">
        <f t="shared" si="5"/>
        <v>0</v>
      </c>
      <c r="H72" s="2">
        <v>10</v>
      </c>
      <c r="I72" s="2">
        <v>0</v>
      </c>
      <c r="J72" s="2">
        <v>25</v>
      </c>
      <c r="K72" s="2">
        <v>15</v>
      </c>
      <c r="L72" s="2">
        <v>10</v>
      </c>
      <c r="M72" s="2">
        <v>15</v>
      </c>
      <c r="N72" s="19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topLeftCell="A6" workbookViewId="0">
      <selection activeCell="N9" sqref="N9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.85546875" customWidth="1"/>
    <col min="7" max="7" width="13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150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s="33" customFormat="1" x14ac:dyDescent="0.25">
      <c r="A46" s="27">
        <f t="shared" si="2"/>
        <v>37</v>
      </c>
      <c r="B46" s="21" t="s">
        <v>97</v>
      </c>
      <c r="C46" s="21" t="s">
        <v>98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</row>
    <row r="47" spans="1:14" s="33" customFormat="1" x14ac:dyDescent="0.25">
      <c r="A47" s="27">
        <f t="shared" si="2"/>
        <v>38</v>
      </c>
      <c r="B47" s="22" t="s">
        <v>99</v>
      </c>
      <c r="C47" s="21" t="s">
        <v>100</v>
      </c>
      <c r="D47" s="28">
        <f t="shared" si="0"/>
        <v>1</v>
      </c>
      <c r="E47" s="29" t="s">
        <v>27</v>
      </c>
      <c r="F47" s="35">
        <v>0</v>
      </c>
      <c r="G47" s="31">
        <f t="shared" si="3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</row>
    <row r="48" spans="1:14" s="33" customFormat="1" x14ac:dyDescent="0.25">
      <c r="A48" s="27">
        <f t="shared" si="2"/>
        <v>39</v>
      </c>
      <c r="B48" s="22" t="s">
        <v>101</v>
      </c>
      <c r="C48" s="21" t="s">
        <v>102</v>
      </c>
      <c r="D48" s="28">
        <f t="shared" si="0"/>
        <v>4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</row>
    <row r="49" spans="1:14" s="33" customFormat="1" x14ac:dyDescent="0.25">
      <c r="A49" s="27">
        <f t="shared" si="2"/>
        <v>40</v>
      </c>
      <c r="B49" s="22">
        <v>232793572</v>
      </c>
      <c r="C49" s="21" t="s">
        <v>103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</row>
    <row r="50" spans="1:14" s="33" customFormat="1" x14ac:dyDescent="0.25">
      <c r="A50" s="27">
        <f t="shared" si="2"/>
        <v>41</v>
      </c>
      <c r="B50" s="21" t="s">
        <v>104</v>
      </c>
      <c r="C50" s="21" t="s">
        <v>98</v>
      </c>
      <c r="D50" s="28">
        <f t="shared" si="0"/>
        <v>1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</row>
    <row r="51" spans="1:14" s="33" customFormat="1" x14ac:dyDescent="0.25">
      <c r="A51" s="27">
        <f t="shared" si="2"/>
        <v>42</v>
      </c>
      <c r="B51" s="22" t="s">
        <v>105</v>
      </c>
      <c r="C51" s="21" t="s">
        <v>103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</row>
    <row r="52" spans="1:14" s="33" customFormat="1" x14ac:dyDescent="0.25">
      <c r="A52" s="27">
        <f t="shared" si="2"/>
        <v>43</v>
      </c>
      <c r="B52" s="22">
        <v>35033022</v>
      </c>
      <c r="C52" s="21" t="s">
        <v>100</v>
      </c>
      <c r="D52" s="28">
        <f t="shared" si="0"/>
        <v>1</v>
      </c>
      <c r="E52" s="29" t="s">
        <v>27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</row>
    <row r="53" spans="1:14" s="33" customFormat="1" x14ac:dyDescent="0.25">
      <c r="A53" s="27">
        <f t="shared" si="2"/>
        <v>44</v>
      </c>
      <c r="B53" s="22">
        <v>860117592</v>
      </c>
      <c r="C53" s="21" t="s">
        <v>106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860113204</v>
      </c>
      <c r="C54" s="21" t="s">
        <v>107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860122468</v>
      </c>
      <c r="C55" s="21" t="s">
        <v>108</v>
      </c>
      <c r="D55" s="28">
        <f t="shared" si="0"/>
        <v>1</v>
      </c>
      <c r="E55" s="29" t="s">
        <v>27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2">
        <v>860125203</v>
      </c>
      <c r="C56" s="21" t="s">
        <v>109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2">
        <v>860111853</v>
      </c>
      <c r="C57" s="21" t="s">
        <v>52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2">
        <v>860128283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2">
        <v>252919163</v>
      </c>
      <c r="C59" s="21" t="s">
        <v>110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252919162</v>
      </c>
      <c r="C60" s="21" t="s">
        <v>110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252919161</v>
      </c>
      <c r="C61" s="21" t="s">
        <v>110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252917695</v>
      </c>
      <c r="C62" s="21" t="s">
        <v>111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275101705</v>
      </c>
      <c r="C63" s="21" t="s">
        <v>100</v>
      </c>
      <c r="D63" s="28">
        <f t="shared" si="0"/>
        <v>1</v>
      </c>
      <c r="E63" s="29" t="s">
        <v>27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860117405</v>
      </c>
      <c r="C64" s="21" t="s">
        <v>112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252113085</v>
      </c>
      <c r="C65" s="21" t="s">
        <v>113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250202028</v>
      </c>
      <c r="C66" s="21" t="s">
        <v>114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252910804</v>
      </c>
      <c r="C67" s="21" t="s">
        <v>115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252908162</v>
      </c>
      <c r="C68" s="21" t="s">
        <v>116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252120025</v>
      </c>
      <c r="C69" s="21" t="s">
        <v>117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252910995</v>
      </c>
      <c r="C70" s="21" t="s">
        <v>118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252115198</v>
      </c>
      <c r="C71" s="21" t="s">
        <v>119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</row>
    <row r="72" spans="1:14" s="33" customFormat="1" x14ac:dyDescent="0.25">
      <c r="A72" s="27">
        <f t="shared" si="2"/>
        <v>63</v>
      </c>
      <c r="B72" s="22">
        <v>251807810</v>
      </c>
      <c r="C72" s="21" t="s">
        <v>120</v>
      </c>
      <c r="D72" s="28">
        <f t="shared" ref="D72:D73" si="4">H72+I72+J72+K72+L72+M72+N72</f>
        <v>2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6">
        <f t="shared" si="4"/>
        <v>60</v>
      </c>
      <c r="E73" s="29" t="s">
        <v>156</v>
      </c>
      <c r="F73" s="38">
        <v>0</v>
      </c>
      <c r="G73" s="31">
        <f t="shared" si="5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</row>
    <row r="74" spans="1:14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14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75"/>
  <sheetViews>
    <sheetView workbookViewId="0">
      <selection activeCell="N9" sqref="N9"/>
    </sheetView>
  </sheetViews>
  <sheetFormatPr defaultRowHeight="15" x14ac:dyDescent="0.25"/>
  <cols>
    <col min="2" max="2" width="11.85546875" customWidth="1"/>
    <col min="3" max="3" width="28.5703125" customWidth="1"/>
    <col min="6" max="6" width="10.42578125" bestFit="1" customWidth="1"/>
    <col min="7" max="7" width="12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145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32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32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32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32">
        <v>1</v>
      </c>
    </row>
    <row r="46" spans="1:14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32">
        <v>0</v>
      </c>
    </row>
    <row r="47" spans="1:14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32">
        <v>0</v>
      </c>
    </row>
    <row r="48" spans="1:14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32">
        <v>0</v>
      </c>
    </row>
    <row r="49" spans="1:14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32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4</v>
      </c>
      <c r="E65" s="29" t="s">
        <v>7</v>
      </c>
      <c r="F65" s="2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2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4</v>
      </c>
      <c r="E66" s="29" t="s">
        <v>7</v>
      </c>
      <c r="F66" s="2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2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19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19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19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63</v>
      </c>
      <c r="D71" s="28">
        <f>H71+I71+J71+K71+L71+M71+N70</f>
        <v>2</v>
      </c>
      <c r="E71" s="29" t="s">
        <v>7</v>
      </c>
      <c r="F71" s="25">
        <v>0</v>
      </c>
      <c r="G71" s="31">
        <f t="shared" ref="G71:G72" si="4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6">
        <f t="shared" ref="D72" si="5">H72+I72+J72+K72+L72+M72+N72</f>
        <v>60</v>
      </c>
      <c r="E72" s="29" t="s">
        <v>156</v>
      </c>
      <c r="F72" s="30">
        <v>0</v>
      </c>
      <c r="G72" s="31">
        <f t="shared" si="4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32">
        <v>0</v>
      </c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5" spans="1:14" x14ac:dyDescent="0.25">
      <c r="N75" s="1"/>
    </row>
  </sheetData>
  <mergeCells count="3">
    <mergeCell ref="A6:G6"/>
    <mergeCell ref="A73:F73"/>
    <mergeCell ref="A74:F7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workbookViewId="0">
      <selection activeCell="K10" sqref="K10"/>
    </sheetView>
  </sheetViews>
  <sheetFormatPr defaultRowHeight="15" x14ac:dyDescent="0.25"/>
  <cols>
    <col min="1" max="1" width="6.42578125" customWidth="1"/>
    <col min="2" max="2" width="14.5703125" customWidth="1"/>
    <col min="3" max="3" width="28" customWidth="1"/>
    <col min="6" max="6" width="12.140625" customWidth="1"/>
    <col min="7" max="7" width="14" customWidth="1"/>
    <col min="8" max="8" width="11.140625" customWidth="1"/>
    <col min="9" max="9" width="10.42578125" customWidth="1"/>
    <col min="10" max="10" width="9.5703125" customWidth="1"/>
    <col min="11" max="11" width="10.42578125" customWidth="1"/>
    <col min="12" max="12" width="10.140625" customWidth="1"/>
    <col min="13" max="13" width="9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147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27">
        <f t="shared" si="2"/>
        <v>32</v>
      </c>
      <c r="B41" s="21" t="s">
        <v>48</v>
      </c>
      <c r="C41" s="21" t="s">
        <v>24</v>
      </c>
      <c r="D41" s="28">
        <f t="shared" si="0"/>
        <v>1</v>
      </c>
      <c r="E41" s="29" t="s">
        <v>7</v>
      </c>
      <c r="F41" s="30">
        <v>0</v>
      </c>
      <c r="G41" s="31">
        <f t="shared" si="3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s="33" customFormat="1" x14ac:dyDescent="0.25">
      <c r="A46" s="27">
        <f t="shared" si="2"/>
        <v>37</v>
      </c>
      <c r="B46" s="21" t="s">
        <v>74</v>
      </c>
      <c r="C46" s="21" t="s">
        <v>73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2">
        <v>3311</v>
      </c>
      <c r="C47" s="21" t="s">
        <v>73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2">
        <v>3056311</v>
      </c>
      <c r="C48" s="21" t="s">
        <v>73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24" customFormat="1" x14ac:dyDescent="0.25">
      <c r="A49" s="27">
        <f t="shared" si="2"/>
        <v>40</v>
      </c>
      <c r="B49" s="22" t="s">
        <v>76</v>
      </c>
      <c r="C49" s="21" t="s">
        <v>75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24" customFormat="1" x14ac:dyDescent="0.25">
      <c r="A50" s="27">
        <f t="shared" si="2"/>
        <v>41</v>
      </c>
      <c r="B50" s="21" t="s">
        <v>77</v>
      </c>
      <c r="C50" s="21" t="s">
        <v>75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24" customFormat="1" x14ac:dyDescent="0.25">
      <c r="A51" s="27">
        <f t="shared" si="2"/>
        <v>42</v>
      </c>
      <c r="B51" s="22" t="s">
        <v>78</v>
      </c>
      <c r="C51" s="21" t="s">
        <v>75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24" customFormat="1" x14ac:dyDescent="0.25">
      <c r="A52" s="27">
        <f t="shared" si="2"/>
        <v>43</v>
      </c>
      <c r="B52" s="21" t="s">
        <v>79</v>
      </c>
      <c r="C52" s="21" t="s">
        <v>75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24" customFormat="1" x14ac:dyDescent="0.25">
      <c r="A53" s="27">
        <f t="shared" si="2"/>
        <v>44</v>
      </c>
      <c r="B53" s="21" t="s">
        <v>80</v>
      </c>
      <c r="C53" s="21" t="s">
        <v>82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24" customFormat="1" x14ac:dyDescent="0.25">
      <c r="A54" s="27">
        <f t="shared" si="2"/>
        <v>45</v>
      </c>
      <c r="B54" s="22" t="s">
        <v>81</v>
      </c>
      <c r="C54" s="21" t="s">
        <v>82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24" customFormat="1" x14ac:dyDescent="0.25">
      <c r="A55" s="27">
        <f t="shared" si="2"/>
        <v>46</v>
      </c>
      <c r="B55" s="21" t="s">
        <v>83</v>
      </c>
      <c r="C55" s="21" t="s">
        <v>75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24" customFormat="1" x14ac:dyDescent="0.25">
      <c r="A56" s="27">
        <f t="shared" si="2"/>
        <v>47</v>
      </c>
      <c r="B56" s="21" t="s">
        <v>84</v>
      </c>
      <c r="C56" s="21" t="s">
        <v>85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86</v>
      </c>
      <c r="C57" s="21" t="s">
        <v>87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89</v>
      </c>
      <c r="C58" s="21" t="s">
        <v>88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</row>
    <row r="59" spans="1:14" s="24" customFormat="1" x14ac:dyDescent="0.25">
      <c r="A59" s="27">
        <f t="shared" si="2"/>
        <v>50</v>
      </c>
      <c r="B59" s="22">
        <v>2014504</v>
      </c>
      <c r="C59" s="21" t="s">
        <v>90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2014503</v>
      </c>
      <c r="C60" s="21" t="s">
        <v>90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4275784</v>
      </c>
      <c r="C61" s="21" t="s">
        <v>91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3088575</v>
      </c>
      <c r="C62" s="21" t="s">
        <v>92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3088578</v>
      </c>
      <c r="C63" s="21" t="s">
        <v>92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3088581</v>
      </c>
      <c r="C64" s="21" t="s">
        <v>93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95</v>
      </c>
      <c r="C65" s="21" t="s">
        <v>94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</row>
    <row r="66" spans="1:14" s="33" customFormat="1" x14ac:dyDescent="0.25">
      <c r="A66" s="27">
        <f t="shared" si="2"/>
        <v>57</v>
      </c>
      <c r="B66" s="22" t="s">
        <v>96</v>
      </c>
      <c r="C66" s="21" t="s">
        <v>94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</row>
    <row r="67" spans="1:14" s="24" customFormat="1" x14ac:dyDescent="0.25">
      <c r="A67" s="27">
        <f t="shared" si="2"/>
        <v>58</v>
      </c>
      <c r="B67" s="22">
        <v>1811004013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</row>
    <row r="68" spans="1:14" s="33" customFormat="1" x14ac:dyDescent="0.25">
      <c r="A68" s="7">
        <f t="shared" si="2"/>
        <v>59</v>
      </c>
      <c r="B68" s="4">
        <v>8971312230</v>
      </c>
      <c r="C68" s="1" t="s">
        <v>75</v>
      </c>
      <c r="D68" s="20">
        <f t="shared" si="0"/>
        <v>1</v>
      </c>
      <c r="E68" s="2" t="s">
        <v>7</v>
      </c>
      <c r="F68" s="34">
        <v>0</v>
      </c>
      <c r="G68" s="26">
        <f t="shared" si="3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</row>
    <row r="69" spans="1:14" s="33" customFormat="1" x14ac:dyDescent="0.25">
      <c r="A69" s="7">
        <f t="shared" si="2"/>
        <v>60</v>
      </c>
      <c r="B69" s="4">
        <v>9831514320</v>
      </c>
      <c r="C69" s="1" t="s">
        <v>75</v>
      </c>
      <c r="D69" s="20">
        <f t="shared" si="0"/>
        <v>1</v>
      </c>
      <c r="E69" s="2" t="s">
        <v>7</v>
      </c>
      <c r="F69" s="34">
        <v>0</v>
      </c>
      <c r="G69" s="26">
        <f t="shared" si="3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</row>
    <row r="70" spans="1:14" s="33" customFormat="1" x14ac:dyDescent="0.25">
      <c r="A70" s="7">
        <f t="shared" si="2"/>
        <v>61</v>
      </c>
      <c r="B70" s="4">
        <v>8972407900</v>
      </c>
      <c r="C70" s="1" t="s">
        <v>75</v>
      </c>
      <c r="D70" s="20">
        <f t="shared" si="0"/>
        <v>1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</row>
    <row r="71" spans="1:14" s="24" customFormat="1" x14ac:dyDescent="0.25">
      <c r="A71" s="27">
        <f t="shared" si="2"/>
        <v>62</v>
      </c>
      <c r="B71" s="22">
        <v>5824100362</v>
      </c>
      <c r="C71" s="21" t="s">
        <v>75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</row>
    <row r="72" spans="1:14" s="24" customFormat="1" x14ac:dyDescent="0.25">
      <c r="A72" s="27">
        <f t="shared" si="2"/>
        <v>63</v>
      </c>
      <c r="B72" s="22">
        <v>8944032410</v>
      </c>
      <c r="C72" s="21" t="s">
        <v>75</v>
      </c>
      <c r="D72" s="28">
        <f t="shared" ref="D72:D73" si="4">H72+I72+J72+K72+L72+M72+N72</f>
        <v>1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7">
        <f t="shared" si="4"/>
        <v>70</v>
      </c>
      <c r="E73" s="29" t="s">
        <v>156</v>
      </c>
      <c r="F73" s="38">
        <v>0</v>
      </c>
      <c r="G73" s="31">
        <f t="shared" si="5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4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4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28</vt:lpstr>
      <vt:lpstr>Февраль 28</vt:lpstr>
      <vt:lpstr>Март 28</vt:lpstr>
      <vt:lpstr>Апрель 28</vt:lpstr>
      <vt:lpstr>Май 28</vt:lpstr>
      <vt:lpstr>Июнь 28</vt:lpstr>
      <vt:lpstr>Июль 28</vt:lpstr>
      <vt:lpstr>Август 28</vt:lpstr>
      <vt:lpstr>Сентябрь 28</vt:lpstr>
      <vt:lpstr>Октябрь 28</vt:lpstr>
      <vt:lpstr>Ноябрь28</vt:lpstr>
      <vt:lpstr>Декабрь 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2025-06-05T09:01:24Z</dcterms:modified>
</cp:coreProperties>
</file>